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QUY HOACH -KE HOACH SU DUNG DAT\QHSDD  2021 - 2030 huyen Giang thanh\QHSDD 2030 huyen Giang Thanh-Trinh duyet - lan 2\QHSDD 2030 huyen Giang Thanh - duyet QD 1166\"/>
    </mc:Choice>
  </mc:AlternateContent>
  <bookViews>
    <workbookView xWindow="0" yWindow="45" windowWidth="20490" windowHeight="7620" tabRatio="837" firstSheet="2" activeTab="2"/>
  </bookViews>
  <sheets>
    <sheet name="PL02-DK 2016-2020 (A +B+C+D)" sheetId="35" state="hidden" r:id="rId1"/>
    <sheet name="PL 01- 2010-2015 CS" sheetId="36" state="hidden" r:id="rId2"/>
    <sheet name="Phu luc DMCT" sheetId="84" r:id="rId3"/>
    <sheet name="DM dk KHSDD 2017 -2021" sheetId="70" state="hidden" r:id="rId4"/>
    <sheet name="Doan KTQP 915" sheetId="87" state="hidden" r:id="rId5"/>
    <sheet name="Da thuc hien-PL06" sheetId="86" r:id="rId6"/>
    <sheet name="DMCT 2021 HUY-PL07" sheetId="85" r:id="rId7"/>
    <sheet name="DMCT 2021 CS 2022-PL08" sheetId="73" r:id="rId8"/>
    <sheet name="DMCT 2021 dieu chinh-PL09" sheetId="88" r:id="rId9"/>
    <sheet name="DMCT DKM 2022-PL10" sheetId="74" r:id="rId10"/>
    <sheet name="TONG DMCT 2022" sheetId="75" r:id="rId11"/>
  </sheets>
  <definedNames>
    <definedName name="_xlnm._FilterDatabase" localSheetId="3" hidden="1">'DM dk KHSDD 2017 -2021'!$A$6:$IV$94</definedName>
    <definedName name="_xlnm._FilterDatabase" localSheetId="7" hidden="1">'DMCT 2021 CS 2022-PL08'!$A$8:$WVW$36</definedName>
    <definedName name="_xlnm._FilterDatabase" localSheetId="8" hidden="1">'DMCT 2021 dieu chinh-PL09'!$B$8:$P$10</definedName>
    <definedName name="_xlnm._FilterDatabase" localSheetId="9" hidden="1">'DMCT DKM 2022-PL10'!$B$8:$WVL$31</definedName>
    <definedName name="_xlnm._FilterDatabase" localSheetId="1" hidden="1">'PL 01- 2010-2015 CS'!$A$7:$GK$33</definedName>
    <definedName name="_xlnm._FilterDatabase" localSheetId="0" hidden="1">'PL02-DK 2016-2020 (A +B+C+D)'!$A$7:$IM$127</definedName>
    <definedName name="_xlnm._FilterDatabase" localSheetId="10" hidden="1">'TONG DMCT 2022'!$B$7:$L$55</definedName>
    <definedName name="_xlnm.Print_Titles" localSheetId="7">'DMCT 2021 CS 2022-PL08'!$6:$8</definedName>
    <definedName name="_xlnm.Print_Titles" localSheetId="8">'DMCT 2021 dieu chinh-PL09'!$6:$8</definedName>
    <definedName name="_xlnm.Print_Titles" localSheetId="9">'DMCT DKM 2022-PL10'!$6:$8</definedName>
    <definedName name="_xlnm.Print_Titles" localSheetId="1">'PL 01- 2010-2015 CS'!$5:$7</definedName>
    <definedName name="_xlnm.Print_Titles" localSheetId="0">'PL02-DK 2016-2020 (A +B+C+D)'!$5:$7</definedName>
    <definedName name="_xlnm.Print_Titles" localSheetId="10">'TONG DMCT 2022'!$5:$7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7" i="75" l="1"/>
  <c r="A48" i="75"/>
  <c r="A49" i="75"/>
  <c r="G49" i="75"/>
  <c r="D17" i="84"/>
  <c r="A36" i="73"/>
  <c r="D16" i="84" s="1"/>
  <c r="G35" i="73"/>
  <c r="G34" i="73" s="1"/>
  <c r="A35" i="73"/>
  <c r="F34" i="73"/>
  <c r="E34" i="73"/>
  <c r="A34" i="73"/>
  <c r="G33" i="73"/>
  <c r="A33" i="73"/>
  <c r="A32" i="73"/>
  <c r="F31" i="73"/>
  <c r="E31" i="73"/>
  <c r="E30" i="73" s="1"/>
  <c r="A31" i="73"/>
  <c r="A30" i="73"/>
  <c r="G29" i="73"/>
  <c r="A29" i="73"/>
  <c r="E28" i="73"/>
  <c r="G28" i="73" s="1"/>
  <c r="A28" i="73"/>
  <c r="G27" i="73"/>
  <c r="A27" i="73"/>
  <c r="G26" i="73"/>
  <c r="A26" i="73"/>
  <c r="G25" i="73"/>
  <c r="A25" i="73"/>
  <c r="F24" i="73"/>
  <c r="F21" i="73" s="1"/>
  <c r="E24" i="73"/>
  <c r="A24" i="73"/>
  <c r="G23" i="73"/>
  <c r="A23" i="73"/>
  <c r="E22" i="73"/>
  <c r="G22" i="73" s="1"/>
  <c r="A22" i="73"/>
  <c r="A21" i="73"/>
  <c r="G20" i="73"/>
  <c r="A20" i="73"/>
  <c r="E19" i="73"/>
  <c r="G19" i="73" s="1"/>
  <c r="A19" i="73"/>
  <c r="G18" i="73"/>
  <c r="A18" i="73"/>
  <c r="E17" i="73"/>
  <c r="G17" i="73" s="1"/>
  <c r="A17" i="73"/>
  <c r="G16" i="73"/>
  <c r="A16" i="73"/>
  <c r="G15" i="73"/>
  <c r="A15" i="73"/>
  <c r="E14" i="73"/>
  <c r="G14" i="73" s="1"/>
  <c r="A14" i="73"/>
  <c r="A13" i="73"/>
  <c r="A12" i="73"/>
  <c r="G11" i="73"/>
  <c r="A11" i="73"/>
  <c r="E10" i="73"/>
  <c r="G10" i="73" s="1"/>
  <c r="F9" i="73"/>
  <c r="G12" i="88"/>
  <c r="G11" i="88" s="1"/>
  <c r="A12" i="88"/>
  <c r="E11" i="88"/>
  <c r="G31" i="73" l="1"/>
  <c r="E9" i="73"/>
  <c r="G30" i="73"/>
  <c r="G9" i="73"/>
  <c r="G24" i="73"/>
  <c r="F30" i="73"/>
  <c r="E21" i="73"/>
  <c r="G21" i="73" s="1"/>
  <c r="F12" i="73"/>
  <c r="E13" i="73"/>
  <c r="G13" i="73" l="1"/>
  <c r="E12" i="73"/>
  <c r="G12" i="73" s="1"/>
  <c r="D19" i="84" l="1"/>
  <c r="F52" i="75" l="1"/>
  <c r="E52" i="75"/>
  <c r="G29" i="74"/>
  <c r="F29" i="74"/>
  <c r="E29" i="74"/>
  <c r="F12" i="74" l="1"/>
  <c r="G16" i="75" l="1"/>
  <c r="A16" i="75"/>
  <c r="E15" i="75"/>
  <c r="E12" i="74"/>
  <c r="A13" i="74"/>
  <c r="A14" i="74"/>
  <c r="G13" i="74"/>
  <c r="G15" i="75" l="1"/>
  <c r="G12" i="74"/>
  <c r="F23" i="74"/>
  <c r="F22" i="74" s="1"/>
  <c r="G10" i="85" l="1"/>
  <c r="A10" i="85"/>
  <c r="A9" i="85"/>
  <c r="G10" i="86"/>
  <c r="A10" i="86"/>
  <c r="A9" i="86"/>
  <c r="F41" i="75" l="1"/>
  <c r="E41" i="75"/>
  <c r="E23" i="74" l="1"/>
  <c r="E18" i="74"/>
  <c r="G23" i="74" l="1"/>
  <c r="A42" i="75" l="1"/>
  <c r="A24" i="74"/>
  <c r="A25" i="74"/>
  <c r="A26" i="74"/>
  <c r="G10" i="88" l="1"/>
  <c r="A10" i="88"/>
  <c r="F9" i="88"/>
  <c r="E9" i="88"/>
  <c r="A9" i="88"/>
  <c r="G9" i="88" l="1"/>
  <c r="E25" i="74" l="1"/>
  <c r="E22" i="74" s="1"/>
  <c r="E43" i="75"/>
  <c r="A21" i="75"/>
  <c r="A22" i="75"/>
  <c r="A23" i="75"/>
  <c r="A24" i="75"/>
  <c r="A25" i="75"/>
  <c r="A26" i="75"/>
  <c r="A27" i="75"/>
  <c r="A28" i="75"/>
  <c r="A29" i="75"/>
  <c r="A30" i="75"/>
  <c r="A31" i="75"/>
  <c r="A32" i="75"/>
  <c r="A33" i="75"/>
  <c r="A34" i="75"/>
  <c r="A35" i="75"/>
  <c r="A36" i="75"/>
  <c r="A37" i="75"/>
  <c r="A38" i="75"/>
  <c r="A39" i="75"/>
  <c r="A40" i="75"/>
  <c r="A41" i="75"/>
  <c r="A43" i="75"/>
  <c r="A44" i="75"/>
  <c r="A45" i="75"/>
  <c r="A46" i="75"/>
  <c r="A50" i="75"/>
  <c r="A51" i="75"/>
  <c r="A52" i="75"/>
  <c r="A53" i="75"/>
  <c r="A54" i="75"/>
  <c r="A15" i="74"/>
  <c r="A16" i="74"/>
  <c r="A17" i="74"/>
  <c r="A18" i="74"/>
  <c r="A19" i="74"/>
  <c r="A20" i="74"/>
  <c r="A21" i="74"/>
  <c r="A22" i="74"/>
  <c r="A23" i="74"/>
  <c r="A27" i="74"/>
  <c r="A28" i="74"/>
  <c r="D20" i="84" s="1"/>
  <c r="A17" i="75"/>
  <c r="A18" i="75"/>
  <c r="A19" i="75"/>
  <c r="A20" i="75"/>
  <c r="E22" i="87"/>
  <c r="F15" i="87"/>
  <c r="D10" i="87" s="1"/>
  <c r="G14" i="87"/>
  <c r="G11" i="87"/>
  <c r="G9" i="87"/>
  <c r="E8" i="87"/>
  <c r="G7" i="87"/>
  <c r="E7" i="87"/>
  <c r="G6" i="87"/>
  <c r="E6" i="87"/>
  <c r="E2" i="87"/>
  <c r="G18" i="75"/>
  <c r="F17" i="75"/>
  <c r="E17" i="75"/>
  <c r="F14" i="74"/>
  <c r="E14" i="74"/>
  <c r="G15" i="74"/>
  <c r="G14" i="74" l="1"/>
  <c r="G17" i="75"/>
  <c r="G15" i="87"/>
  <c r="D11" i="87" s="1"/>
  <c r="G30" i="75" l="1"/>
  <c r="F29" i="75"/>
  <c r="E29" i="75"/>
  <c r="F20" i="74"/>
  <c r="E20" i="74"/>
  <c r="G21" i="74"/>
  <c r="G20" i="74" l="1"/>
  <c r="G29" i="75"/>
  <c r="A11" i="75"/>
  <c r="A13" i="75"/>
  <c r="A14" i="75"/>
  <c r="F18" i="74" l="1"/>
  <c r="F26" i="75"/>
  <c r="F14" i="75" s="1"/>
  <c r="E26" i="75"/>
  <c r="G18" i="74" l="1"/>
  <c r="A31" i="74" l="1"/>
  <c r="A10" i="74"/>
  <c r="A11" i="74"/>
  <c r="A9" i="74"/>
  <c r="A9" i="75" l="1"/>
  <c r="A10" i="75"/>
  <c r="A8" i="75"/>
  <c r="E48" i="75" l="1"/>
  <c r="F48" i="75"/>
  <c r="F47" i="75" s="1"/>
  <c r="F11" i="75"/>
  <c r="F8" i="75" s="1"/>
  <c r="G10" i="75"/>
  <c r="G20" i="75"/>
  <c r="G22" i="75"/>
  <c r="G23" i="75"/>
  <c r="G25" i="75"/>
  <c r="G27" i="75"/>
  <c r="G33" i="75"/>
  <c r="G35" i="75"/>
  <c r="G36" i="75"/>
  <c r="G38" i="75"/>
  <c r="G40" i="75"/>
  <c r="G50" i="75"/>
  <c r="G51" i="75"/>
  <c r="G53" i="75"/>
  <c r="G54" i="75"/>
  <c r="F37" i="75"/>
  <c r="E37" i="75"/>
  <c r="G43" i="75"/>
  <c r="E19" i="75"/>
  <c r="G17" i="74"/>
  <c r="E16" i="74"/>
  <c r="E11" i="74" s="1"/>
  <c r="E39" i="75"/>
  <c r="G39" i="75" s="1"/>
  <c r="F34" i="75"/>
  <c r="E34" i="75"/>
  <c r="E32" i="75"/>
  <c r="E11" i="75"/>
  <c r="G26" i="75"/>
  <c r="E24" i="75"/>
  <c r="G24" i="75" s="1"/>
  <c r="E21" i="75"/>
  <c r="G21" i="75" s="1"/>
  <c r="E9" i="75"/>
  <c r="G25" i="74"/>
  <c r="E14" i="75" l="1"/>
  <c r="G11" i="74"/>
  <c r="E31" i="75"/>
  <c r="F31" i="75"/>
  <c r="F13" i="75" s="1"/>
  <c r="G16" i="74"/>
  <c r="G19" i="75"/>
  <c r="G32" i="75"/>
  <c r="G9" i="75"/>
  <c r="E8" i="75"/>
  <c r="G8" i="75" s="1"/>
  <c r="E47" i="75"/>
  <c r="G47" i="75" s="1"/>
  <c r="G11" i="75"/>
  <c r="G34" i="75"/>
  <c r="G41" i="75"/>
  <c r="G37" i="75"/>
  <c r="G52" i="75"/>
  <c r="G48" i="75"/>
  <c r="F10" i="74"/>
  <c r="E10" i="74" l="1"/>
  <c r="G10" i="74" s="1"/>
  <c r="E13" i="75"/>
  <c r="G14" i="75"/>
  <c r="G31" i="75"/>
  <c r="G22" i="74"/>
  <c r="G13" i="75" l="1"/>
  <c r="D33" i="36"/>
  <c r="D128" i="35"/>
  <c r="F40" i="70" l="1"/>
  <c r="F10" i="70"/>
  <c r="F122" i="35" l="1"/>
  <c r="F123" i="35"/>
  <c r="F57" i="35" l="1"/>
  <c r="F16" i="36"/>
  <c r="F99" i="35" l="1"/>
  <c r="F118" i="35" l="1"/>
  <c r="F116" i="35"/>
  <c r="F126" i="35" l="1"/>
  <c r="F125" i="35"/>
  <c r="F27" i="36" l="1"/>
  <c r="F124" i="35" l="1"/>
  <c r="F51" i="35" l="1"/>
  <c r="F87" i="35" l="1"/>
  <c r="F39" i="36" l="1"/>
  <c r="F40" i="36"/>
  <c r="F41" i="36"/>
  <c r="F42" i="36"/>
  <c r="F43" i="36"/>
  <c r="F44" i="36"/>
  <c r="F45" i="36"/>
  <c r="F46" i="36"/>
  <c r="F47" i="36"/>
  <c r="F38" i="36"/>
  <c r="D54" i="36"/>
  <c r="D51" i="36"/>
  <c r="D50" i="36"/>
  <c r="E48" i="36" l="1"/>
  <c r="D48" i="36"/>
  <c r="F48" i="36" l="1"/>
  <c r="F85" i="35"/>
  <c r="F84" i="35"/>
  <c r="F83" i="35"/>
  <c r="F94" i="35" l="1"/>
  <c r="F96" i="35"/>
  <c r="F97" i="35"/>
  <c r="F95" i="35"/>
  <c r="F121" i="35" l="1"/>
  <c r="F120" i="35"/>
  <c r="F114" i="35"/>
  <c r="F109" i="35"/>
  <c r="F107" i="35"/>
  <c r="F105" i="35"/>
  <c r="F30" i="35"/>
  <c r="F28" i="35"/>
  <c r="F27" i="35"/>
</calcChain>
</file>

<file path=xl/comments1.xml><?xml version="1.0" encoding="utf-8"?>
<comments xmlns="http://schemas.openxmlformats.org/spreadsheetml/2006/main">
  <authors>
    <author>Ha Minh Tuan</author>
    <author>THUONG</author>
    <author>My PC</author>
  </authors>
  <commentList>
    <comment ref="G32" authorId="0" shapeId="0">
      <text>
        <r>
          <rPr>
            <b/>
            <sz val="9"/>
            <color indexed="81"/>
            <rFont val="Tahoma"/>
            <family val="2"/>
          </rPr>
          <t>chỉnh loại đất</t>
        </r>
        <r>
          <rPr>
            <sz val="9"/>
            <color indexed="81"/>
            <rFont val="Tahoma"/>
            <family val="2"/>
          </rPr>
          <t xml:space="preserve">
</t>
        </r>
      </text>
    </comment>
    <comment ref="G34" authorId="0" shapeId="0">
      <text>
        <r>
          <rPr>
            <b/>
            <sz val="9"/>
            <color indexed="81"/>
            <rFont val="Tahoma"/>
            <family val="2"/>
          </rPr>
          <t>chỉnh loại đất</t>
        </r>
        <r>
          <rPr>
            <sz val="9"/>
            <color indexed="81"/>
            <rFont val="Tahoma"/>
            <family val="2"/>
          </rPr>
          <t xml:space="preserve">
</t>
        </r>
      </text>
    </comment>
    <comment ref="D37" authorId="0" shapeId="0">
      <text>
        <r>
          <rPr>
            <b/>
            <sz val="9"/>
            <color indexed="81"/>
            <rFont val="Tahoma"/>
            <family val="2"/>
          </rPr>
          <t>Ha Minh Tuan:</t>
        </r>
        <r>
          <rPr>
            <sz val="9"/>
            <color indexed="81"/>
            <rFont val="Tahoma"/>
            <family val="2"/>
          </rPr>
          <t xml:space="preserve">
chỉnh DT</t>
        </r>
      </text>
    </comment>
    <comment ref="G38" authorId="0" shapeId="0">
      <text>
        <r>
          <rPr>
            <b/>
            <sz val="9"/>
            <color indexed="81"/>
            <rFont val="Tahoma"/>
            <family val="2"/>
          </rPr>
          <t>chỉnh loại đất</t>
        </r>
        <r>
          <rPr>
            <sz val="9"/>
            <color indexed="81"/>
            <rFont val="Tahoma"/>
            <family val="2"/>
          </rPr>
          <t xml:space="preserve">
</t>
        </r>
      </text>
    </comment>
    <comment ref="G51" authorId="1" shapeId="0">
      <text>
        <r>
          <rPr>
            <b/>
            <sz val="9"/>
            <color indexed="81"/>
            <rFont val="Tahoma"/>
            <family val="2"/>
          </rPr>
          <t>THUONG:</t>
        </r>
        <r>
          <rPr>
            <sz val="9"/>
            <color indexed="81"/>
            <rFont val="Tahoma"/>
            <family val="2"/>
          </rPr>
          <t xml:space="preserve">
xem lại loại đất hiện trạng</t>
        </r>
      </text>
    </comment>
    <comment ref="B55" authorId="2" shapeId="0">
      <text>
        <r>
          <rPr>
            <b/>
            <sz val="9"/>
            <color indexed="81"/>
            <rFont val="Tahoma"/>
            <family val="2"/>
            <charset val="163"/>
          </rPr>
          <t>My PC:</t>
        </r>
        <r>
          <rPr>
            <sz val="9"/>
            <color indexed="81"/>
            <rFont val="Tahoma"/>
            <family val="2"/>
            <charset val="163"/>
          </rPr>
          <t xml:space="preserve">
Bổ sung sau thẩm định cấp huyện</t>
        </r>
      </text>
    </comment>
    <comment ref="G63" authorId="2" shapeId="0">
      <text>
        <r>
          <rPr>
            <b/>
            <sz val="9"/>
            <color indexed="81"/>
            <rFont val="Tahoma"/>
            <family val="2"/>
            <charset val="163"/>
          </rPr>
          <t>ý kiến HĐ: ONT</t>
        </r>
      </text>
    </comment>
    <comment ref="G64" authorId="2" shapeId="0">
      <text>
        <r>
          <rPr>
            <b/>
            <sz val="9"/>
            <color indexed="81"/>
            <rFont val="Tahoma"/>
            <family val="2"/>
            <charset val="163"/>
          </rPr>
          <t>My PC:</t>
        </r>
        <r>
          <rPr>
            <sz val="9"/>
            <color indexed="81"/>
            <rFont val="Tahoma"/>
            <family val="2"/>
            <charset val="163"/>
          </rPr>
          <t xml:space="preserve">
Ý kiến HĐ: ONT (KH 2017: CLN)</t>
        </r>
      </text>
    </comment>
    <comment ref="B74" authorId="2" shapeId="0">
      <text>
        <r>
          <rPr>
            <b/>
            <sz val="9"/>
            <color indexed="81"/>
            <rFont val="Tahoma"/>
            <family val="2"/>
            <charset val="163"/>
          </rPr>
          <t>My PC:</t>
        </r>
        <r>
          <rPr>
            <sz val="9"/>
            <color indexed="81"/>
            <rFont val="Tahoma"/>
            <family val="2"/>
            <charset val="163"/>
          </rPr>
          <t xml:space="preserve">
Bổ sung sau thẩm định cấp huyện</t>
        </r>
      </text>
    </comment>
    <comment ref="B76" authorId="2" shapeId="0">
      <text>
        <r>
          <rPr>
            <b/>
            <sz val="9"/>
            <color indexed="81"/>
            <rFont val="Tahoma"/>
            <family val="2"/>
            <charset val="163"/>
          </rPr>
          <t>My PC:</t>
        </r>
        <r>
          <rPr>
            <sz val="9"/>
            <color indexed="81"/>
            <rFont val="Tahoma"/>
            <family val="2"/>
            <charset val="163"/>
          </rPr>
          <t xml:space="preserve">
kế hoạch 2016</t>
        </r>
      </text>
    </comment>
    <comment ref="B97" authorId="2" shapeId="0">
      <text>
        <r>
          <rPr>
            <b/>
            <sz val="9"/>
            <color indexed="81"/>
            <rFont val="Tahoma"/>
            <family val="2"/>
            <charset val="163"/>
          </rPr>
          <t>My PC:bổ sung sau thẩm định</t>
        </r>
        <r>
          <rPr>
            <sz val="9"/>
            <color indexed="81"/>
            <rFont val="Tahoma"/>
            <family val="2"/>
            <charset val="163"/>
          </rPr>
          <t xml:space="preserve">
</t>
        </r>
      </text>
    </comment>
    <comment ref="D109" authorId="2" shapeId="0">
      <text>
        <r>
          <rPr>
            <b/>
            <sz val="9"/>
            <color indexed="81"/>
            <rFont val="Tahoma"/>
            <family val="2"/>
            <charset val="163"/>
          </rPr>
          <t>My PC:</t>
        </r>
        <r>
          <rPr>
            <sz val="9"/>
            <color indexed="81"/>
            <rFont val="Tahoma"/>
            <family val="2"/>
            <charset val="163"/>
          </rPr>
          <t xml:space="preserve">
điều chỉnh DT 0,24 sang 0,28)</t>
        </r>
      </text>
    </comment>
    <comment ref="B116" authorId="1" shapeId="0">
      <text>
        <r>
          <rPr>
            <sz val="9"/>
            <color indexed="81"/>
            <rFont val="Tahoma"/>
            <family val="2"/>
          </rPr>
          <t xml:space="preserve">đổi tên từ chợ Vĩnh Phú
</t>
        </r>
      </text>
    </comment>
    <comment ref="I120" authorId="0" shapeId="0">
      <text>
        <r>
          <rPr>
            <b/>
            <sz val="9"/>
            <color indexed="81"/>
            <rFont val="Tahoma"/>
            <family val="2"/>
          </rPr>
          <t>Ha Minh Tuan:</t>
        </r>
        <r>
          <rPr>
            <sz val="9"/>
            <color indexed="81"/>
            <rFont val="Tahoma"/>
            <family val="2"/>
          </rPr>
          <t xml:space="preserve">
xem lại</t>
        </r>
      </text>
    </comment>
    <comment ref="D121" authorId="0" shapeId="0">
      <text>
        <r>
          <rPr>
            <b/>
            <sz val="9"/>
            <color indexed="81"/>
            <rFont val="Tahoma"/>
            <family val="2"/>
          </rPr>
          <t>hiện trạng là lúa rồi</t>
        </r>
      </text>
    </comment>
  </commentList>
</comments>
</file>

<file path=xl/comments2.xml><?xml version="1.0" encoding="utf-8"?>
<comments xmlns="http://schemas.openxmlformats.org/spreadsheetml/2006/main">
  <authors>
    <author>Ha Minh Tuan</author>
    <author>My PC</author>
  </authors>
  <commentList>
    <comment ref="G12" authorId="0" shapeId="0">
      <text>
        <r>
          <rPr>
            <b/>
            <sz val="9"/>
            <color indexed="81"/>
            <rFont val="Tahoma"/>
            <family val="2"/>
          </rPr>
          <t>chỉnh loại đất</t>
        </r>
      </text>
    </comment>
    <comment ref="B29" authorId="1" shapeId="0">
      <text>
        <r>
          <rPr>
            <b/>
            <sz val="9"/>
            <color indexed="81"/>
            <rFont val="Tahoma"/>
            <family val="2"/>
            <charset val="163"/>
          </rPr>
          <t>My PC:</t>
        </r>
        <r>
          <rPr>
            <sz val="9"/>
            <color indexed="81"/>
            <rFont val="Tahoma"/>
            <family val="2"/>
            <charset val="163"/>
          </rPr>
          <t xml:space="preserve">
xem lại diện tích</t>
        </r>
      </text>
    </comment>
  </commentList>
</comments>
</file>

<file path=xl/comments3.xml><?xml version="1.0" encoding="utf-8"?>
<comments xmlns="http://schemas.openxmlformats.org/spreadsheetml/2006/main">
  <authors>
    <author>My PC</author>
    <author>THUONG</author>
  </authors>
  <commentList>
    <comment ref="B56" authorId="0" shapeId="0">
      <text>
        <r>
          <rPr>
            <b/>
            <sz val="9"/>
            <color indexed="81"/>
            <rFont val="Tahoma"/>
            <family val="2"/>
            <charset val="163"/>
          </rPr>
          <t>My PC:</t>
        </r>
        <r>
          <rPr>
            <sz val="9"/>
            <color indexed="81"/>
            <rFont val="Tahoma"/>
            <family val="2"/>
            <charset val="163"/>
          </rPr>
          <t xml:space="preserve">
Bổ sung sau thẩm định cấp huyện</t>
        </r>
      </text>
    </comment>
    <comment ref="B60" authorId="0" shapeId="0">
      <text>
        <r>
          <rPr>
            <b/>
            <sz val="9"/>
            <color indexed="81"/>
            <rFont val="Tahoma"/>
            <family val="2"/>
            <charset val="163"/>
          </rPr>
          <t>My PC:</t>
        </r>
        <r>
          <rPr>
            <sz val="9"/>
            <color indexed="81"/>
            <rFont val="Tahoma"/>
            <family val="2"/>
            <charset val="163"/>
          </rPr>
          <t xml:space="preserve">
Bổ sung sau thẩm định cấp huyện</t>
        </r>
      </text>
    </comment>
    <comment ref="B67" authorId="0" shapeId="0">
      <text>
        <r>
          <rPr>
            <b/>
            <sz val="9"/>
            <color indexed="81"/>
            <rFont val="Tahoma"/>
            <family val="2"/>
            <charset val="163"/>
          </rPr>
          <t>My PC:</t>
        </r>
        <r>
          <rPr>
            <sz val="9"/>
            <color indexed="81"/>
            <rFont val="Tahoma"/>
            <family val="2"/>
            <charset val="163"/>
          </rPr>
          <t xml:space="preserve">
b.sung sau TĐ ngày 07/9</t>
        </r>
      </text>
    </comment>
    <comment ref="D70" authorId="0" shapeId="0">
      <text>
        <r>
          <rPr>
            <sz val="9"/>
            <color indexed="81"/>
            <rFont val="Tahoma"/>
            <family val="2"/>
            <charset val="163"/>
          </rPr>
          <t xml:space="preserve">điều chỉnh DT sau TĐ ngày 07-9-2018
</t>
        </r>
      </text>
    </comment>
    <comment ref="F70" authorId="0" shapeId="0">
      <text>
        <r>
          <rPr>
            <b/>
            <sz val="9"/>
            <color indexed="81"/>
            <rFont val="Tahoma"/>
            <family val="2"/>
            <charset val="163"/>
          </rPr>
          <t>My PC:</t>
        </r>
        <r>
          <rPr>
            <sz val="9"/>
            <color indexed="81"/>
            <rFont val="Tahoma"/>
            <family val="2"/>
            <charset val="163"/>
          </rPr>
          <t xml:space="preserve">
</t>
        </r>
      </text>
    </comment>
    <comment ref="B74" authorId="0" shapeId="0">
      <text>
        <r>
          <rPr>
            <b/>
            <sz val="9"/>
            <color indexed="81"/>
            <rFont val="Tahoma"/>
            <family val="2"/>
            <charset val="163"/>
          </rPr>
          <t>My PC:</t>
        </r>
        <r>
          <rPr>
            <sz val="9"/>
            <color indexed="81"/>
            <rFont val="Tahoma"/>
            <family val="2"/>
            <charset val="163"/>
          </rPr>
          <t xml:space="preserve">
bổ sung sau TĐ</t>
        </r>
      </text>
    </comment>
    <comment ref="B76" authorId="0" shapeId="0">
      <text>
        <r>
          <rPr>
            <b/>
            <sz val="9"/>
            <color indexed="81"/>
            <rFont val="Tahoma"/>
            <family val="2"/>
            <charset val="163"/>
          </rPr>
          <t>My PC:</t>
        </r>
        <r>
          <rPr>
            <sz val="9"/>
            <color indexed="81"/>
            <rFont val="Tahoma"/>
            <family val="2"/>
            <charset val="163"/>
          </rPr>
          <t xml:space="preserve">
b.sung sau TĐ</t>
        </r>
      </text>
    </comment>
    <comment ref="G79" authorId="1" shapeId="0">
      <text>
        <r>
          <rPr>
            <b/>
            <sz val="9"/>
            <color indexed="81"/>
            <rFont val="Tahoma"/>
            <family val="2"/>
          </rPr>
          <t>DCQH: TSC</t>
        </r>
        <r>
          <rPr>
            <sz val="9"/>
            <color indexed="81"/>
            <rFont val="Tahoma"/>
            <family val="2"/>
          </rPr>
          <t xml:space="preserve">
</t>
        </r>
      </text>
    </comment>
    <comment ref="G81" authorId="1" shapeId="0">
      <text>
        <r>
          <rPr>
            <b/>
            <sz val="9"/>
            <color indexed="81"/>
            <rFont val="Tahoma"/>
            <family val="2"/>
          </rPr>
          <t>DCQH: LUC
KH 2020: ONT</t>
        </r>
        <r>
          <rPr>
            <sz val="9"/>
            <color indexed="81"/>
            <rFont val="Tahoma"/>
            <family val="2"/>
          </rPr>
          <t xml:space="preserve">
</t>
        </r>
      </text>
    </comment>
  </commentList>
</comments>
</file>

<file path=xl/comments4.xml><?xml version="1.0" encoding="utf-8"?>
<comments xmlns="http://schemas.openxmlformats.org/spreadsheetml/2006/main">
  <authors>
    <author>THUONG</author>
  </authors>
  <commentList>
    <comment ref="H23" authorId="0" shapeId="0">
      <text>
        <r>
          <rPr>
            <b/>
            <sz val="9"/>
            <color indexed="81"/>
            <rFont val="Tahoma"/>
            <family val="2"/>
          </rPr>
          <t>DCQH: TSC</t>
        </r>
        <r>
          <rPr>
            <sz val="9"/>
            <color indexed="81"/>
            <rFont val="Tahoma"/>
            <family val="2"/>
          </rPr>
          <t xml:space="preserve">
</t>
        </r>
      </text>
    </comment>
    <comment ref="H25" authorId="0" shapeId="0">
      <text>
        <r>
          <rPr>
            <b/>
            <sz val="9"/>
            <color indexed="81"/>
            <rFont val="Tahoma"/>
            <family val="2"/>
          </rPr>
          <t>DCQH: LUC
KH 2020: ONT</t>
        </r>
        <r>
          <rPr>
            <sz val="9"/>
            <color indexed="81"/>
            <rFont val="Tahoma"/>
            <family val="2"/>
          </rPr>
          <t xml:space="preserve">
</t>
        </r>
      </text>
    </comment>
    <comment ref="C32" authorId="0" shapeId="0">
      <text>
        <r>
          <rPr>
            <b/>
            <sz val="9"/>
            <color indexed="81"/>
            <rFont val="Tahoma"/>
            <family val="2"/>
          </rPr>
          <t>Ko có trong DCQH</t>
        </r>
        <r>
          <rPr>
            <sz val="9"/>
            <color indexed="81"/>
            <rFont val="Tahoma"/>
            <family val="2"/>
          </rPr>
          <t xml:space="preserve">
</t>
        </r>
      </text>
    </comment>
    <comment ref="G33" authorId="0" shapeId="0">
      <text>
        <r>
          <rPr>
            <b/>
            <sz val="9"/>
            <color indexed="81"/>
            <rFont val="Tahoma"/>
            <family val="2"/>
          </rPr>
          <t>DCQH: MNC</t>
        </r>
        <r>
          <rPr>
            <sz val="9"/>
            <color indexed="81"/>
            <rFont val="Tahoma"/>
            <family val="2"/>
          </rPr>
          <t xml:space="preserve">
KH 2020: LUC</t>
        </r>
      </text>
    </comment>
    <comment ref="H33" authorId="0" shapeId="0">
      <text>
        <r>
          <rPr>
            <b/>
            <sz val="9"/>
            <color indexed="81"/>
            <rFont val="Tahoma"/>
            <family val="2"/>
          </rPr>
          <t>DCQH: MNC</t>
        </r>
        <r>
          <rPr>
            <sz val="9"/>
            <color indexed="81"/>
            <rFont val="Tahoma"/>
            <family val="2"/>
          </rPr>
          <t xml:space="preserve">
KH 2020: LUC</t>
        </r>
      </text>
    </comment>
  </commentList>
</comments>
</file>

<file path=xl/comments5.xml><?xml version="1.0" encoding="utf-8"?>
<comments xmlns="http://schemas.openxmlformats.org/spreadsheetml/2006/main">
  <authors>
    <author>THUONG</author>
  </authors>
  <commentList>
    <comment ref="H33" authorId="0" shapeId="0">
      <text>
        <r>
          <rPr>
            <b/>
            <sz val="9"/>
            <color indexed="81"/>
            <rFont val="Tahoma"/>
            <family val="2"/>
          </rPr>
          <t>DCQH: TSC</t>
        </r>
        <r>
          <rPr>
            <sz val="9"/>
            <color indexed="81"/>
            <rFont val="Tahoma"/>
            <family val="2"/>
          </rPr>
          <t xml:space="preserve">
</t>
        </r>
      </text>
    </comment>
    <comment ref="H38" authorId="0" shapeId="0">
      <text>
        <r>
          <rPr>
            <b/>
            <sz val="9"/>
            <color indexed="81"/>
            <rFont val="Tahoma"/>
            <family val="2"/>
          </rPr>
          <t>DCQH: LUC
KH 2020: ONT</t>
        </r>
        <r>
          <rPr>
            <sz val="9"/>
            <color indexed="81"/>
            <rFont val="Tahoma"/>
            <family val="2"/>
          </rPr>
          <t xml:space="preserve">
</t>
        </r>
      </text>
    </comment>
    <comment ref="G51" authorId="0" shapeId="0">
      <text>
        <r>
          <rPr>
            <b/>
            <sz val="9"/>
            <color indexed="81"/>
            <rFont val="Tahoma"/>
            <family val="2"/>
          </rPr>
          <t>DCQH: MNC</t>
        </r>
        <r>
          <rPr>
            <sz val="9"/>
            <color indexed="81"/>
            <rFont val="Tahoma"/>
            <family val="2"/>
          </rPr>
          <t xml:space="preserve">
KH 2020: LUC</t>
        </r>
      </text>
    </comment>
    <comment ref="H51" authorId="0" shapeId="0">
      <text>
        <r>
          <rPr>
            <b/>
            <sz val="9"/>
            <color indexed="81"/>
            <rFont val="Tahoma"/>
            <family val="2"/>
          </rPr>
          <t>DCQH: MNC</t>
        </r>
        <r>
          <rPr>
            <sz val="9"/>
            <color indexed="81"/>
            <rFont val="Tahoma"/>
            <family val="2"/>
          </rPr>
          <t xml:space="preserve">
KH 2020: LUC</t>
        </r>
      </text>
    </comment>
  </commentList>
</comments>
</file>

<file path=xl/sharedStrings.xml><?xml version="1.0" encoding="utf-8"?>
<sst xmlns="http://schemas.openxmlformats.org/spreadsheetml/2006/main" count="1881" uniqueCount="601">
  <si>
    <t>Hạng mục</t>
  </si>
  <si>
    <t>CQP</t>
  </si>
  <si>
    <t>Vĩnh Phú</t>
  </si>
  <si>
    <t>CAN</t>
  </si>
  <si>
    <t>Đội xuất nhập cảnh Quốc gia</t>
  </si>
  <si>
    <t>Đội PCCC và cứu hoả cứu nạn</t>
  </si>
  <si>
    <t>Công an xã Phú Lợi</t>
  </si>
  <si>
    <t>Phú Lợi</t>
  </si>
  <si>
    <t>Công an xã Phú Mỹ</t>
  </si>
  <si>
    <t>Phú Mỹ</t>
  </si>
  <si>
    <t>Vĩnh Điều</t>
  </si>
  <si>
    <t>SKS</t>
  </si>
  <si>
    <t>DTL</t>
  </si>
  <si>
    <t>Tượng đài danh nhân Thoại Ngọc Hầu</t>
  </si>
  <si>
    <t>DGD</t>
  </si>
  <si>
    <t>DCH</t>
  </si>
  <si>
    <t>DRA</t>
  </si>
  <si>
    <t>TSC</t>
  </si>
  <si>
    <t>NTD</t>
  </si>
  <si>
    <t>DSH</t>
  </si>
  <si>
    <t>SKC</t>
  </si>
  <si>
    <t>Trạm vật tư nông nghiệp</t>
  </si>
  <si>
    <t>TMD</t>
  </si>
  <si>
    <t>Cửa hàng xăng dầu</t>
  </si>
  <si>
    <t>Tân Khánh Hòa</t>
  </si>
  <si>
    <t>Nhà công vụ trường TH Phú Lợi</t>
  </si>
  <si>
    <t>ONT</t>
  </si>
  <si>
    <t>Trận địa ĐKZ</t>
  </si>
  <si>
    <t>Trận địa SMPK</t>
  </si>
  <si>
    <t>DGT</t>
  </si>
  <si>
    <t>Đoàn kinh tế Quốc phòng 915/BCHQS 
tỉnh Kiên Giang</t>
  </si>
  <si>
    <t>Đường Nông Trường</t>
  </si>
  <si>
    <t>NTS</t>
  </si>
  <si>
    <t>Trường mầm non và tiểu học Tân Khánh Hòa</t>
  </si>
  <si>
    <t>Xây dựng Đại đội thuộc Tiểu đoàn
 BB519/Trung đoàn 893/Bộ CHQS tỉnh</t>
  </si>
  <si>
    <t>Trường TH&amp;THCS Vĩnh Phú B</t>
  </si>
  <si>
    <t>Nhà văn hóa ấp Khánh Tân</t>
  </si>
  <si>
    <t xml:space="preserve"> Tân Khánh Hòa</t>
  </si>
  <si>
    <t>TIN</t>
  </si>
  <si>
    <t>TON</t>
  </si>
  <si>
    <t>Nghĩa địa</t>
  </si>
  <si>
    <t>Tuyến dân cư kênh Nông Trường</t>
  </si>
  <si>
    <t>DVH</t>
  </si>
  <si>
    <t>x</t>
  </si>
  <si>
    <t>LUC</t>
  </si>
  <si>
    <t>SKX</t>
  </si>
  <si>
    <t>Căn cứ chiến đấu ấp Tân Khánh</t>
  </si>
  <si>
    <t>Cầu Đồng Hòa (Lộ N1)</t>
  </si>
  <si>
    <t>Trung tâm văn hóa xã Phú Mỹ</t>
  </si>
  <si>
    <t>Nhà văn hóa ấp Giồng Kè</t>
  </si>
  <si>
    <t>Nhà văn hóa ấp Cả Ngay</t>
  </si>
  <si>
    <t>Công an xã Vĩnh Phú</t>
  </si>
  <si>
    <t>Trung tâm văn hóa xã Phú Lợi</t>
  </si>
  <si>
    <t>Nhà văn hóa ấp Cỏ Quen</t>
  </si>
  <si>
    <t>Nhà văn hóa ấp Trà Phô</t>
  </si>
  <si>
    <t>Nhà văn hóa ấp Rạch Dứa</t>
  </si>
  <si>
    <t>Khu bảo tồn loài - sinh cảnh Phú Mỹ</t>
  </si>
  <si>
    <t>Nhà văn hóa ấp Tân Khánh</t>
  </si>
  <si>
    <t>Nhà văn hóa ấp Tiên Khánh</t>
  </si>
  <si>
    <t>Công an xã Vĩnh Điều</t>
  </si>
  <si>
    <t>Nhà văn hóa ấp Vĩnh Lợi</t>
  </si>
  <si>
    <t>Lò giết mổ tập trung</t>
  </si>
  <si>
    <t>Nhà văn hóa ấp Đồng Cơ</t>
  </si>
  <si>
    <t>Nhà văn hóa ấp T4</t>
  </si>
  <si>
    <t>Trung tâm văn hóa xã Vĩnh Phú</t>
  </si>
  <si>
    <t>Nhà văn hóa ấp Kinh Mới</t>
  </si>
  <si>
    <t>Nhà văn hóa ấp Hòa Khánh</t>
  </si>
  <si>
    <t>Trung tâm Văn Hóa xã Tân Khánh Hoà</t>
  </si>
  <si>
    <t>Trung tâm Văn Hóa xã Vĩnh Điều</t>
  </si>
  <si>
    <t xml:space="preserve"> Phú Lợi</t>
  </si>
  <si>
    <t xml:space="preserve"> Phú Mỹ</t>
  </si>
  <si>
    <t xml:space="preserve"> Vĩnh Phú</t>
  </si>
  <si>
    <t xml:space="preserve"> Vĩnh Điều</t>
  </si>
  <si>
    <t>CV 1424/BTL-BTM ngày 16/8/2016 Bộ tư lệnh QK9</t>
  </si>
  <si>
    <t>Trụ sở BCH quân sự xã Phú Lợi</t>
  </si>
  <si>
    <t>CV 1420/BCH-HC, ngày 20/9/2016</t>
  </si>
  <si>
    <t>QĐ 1874/QĐ-UBND ngày 05/10/2016 của UBND huyện Giang Thành về việc phê duyệt danh mục kế hoạch chuẩn bị đầu tư xây dụng cơ bản 2017</t>
  </si>
  <si>
    <t>Tuyến dân cư Nam Vĩnh Tế</t>
  </si>
  <si>
    <t>Chốt quân dân xã Tân Khánh Hòa</t>
  </si>
  <si>
    <t>Chốt quân dân ấp Đồng Cừ</t>
  </si>
  <si>
    <t>Chốt quân dân ấp Mới</t>
  </si>
  <si>
    <t>Chốt quân dân ấp Trà Phô</t>
  </si>
  <si>
    <t>Trụ sở công an huyện</t>
  </si>
  <si>
    <t>Tuyến dân cư Biên Giới ấp Rạch Gỗ - Trà Phô</t>
  </si>
  <si>
    <t>Nhà văn hóa ấp T5</t>
  </si>
  <si>
    <t>Nhà văn hóa ấp Tràm Trổi</t>
  </si>
  <si>
    <t>Nhà văn hóa ấp Tà Êm</t>
  </si>
  <si>
    <t>Nhà thờ Giáo họ</t>
  </si>
  <si>
    <t>ONT: 0,28</t>
  </si>
  <si>
    <t>STT</t>
  </si>
  <si>
    <t>Diện tích
quy hoạch
(ha)</t>
  </si>
  <si>
    <t>Diện tích
hiện trạng
(ha)</t>
  </si>
  <si>
    <t>Tăng thêm</t>
  </si>
  <si>
    <t>Địa điểm
(đến cấp )</t>
  </si>
  <si>
    <t>Diện tích
 (ha)</t>
  </si>
  <si>
    <t>Sử dụng
vào loại đất</t>
  </si>
  <si>
    <t>(5)</t>
  </si>
  <si>
    <t>Năm thực hiện</t>
  </si>
  <si>
    <t>Cấp tỉnh phân bổ</t>
  </si>
  <si>
    <t>Loại đất</t>
  </si>
  <si>
    <t>Trường mầm non Phú Lợi (điểm HN2)</t>
  </si>
  <si>
    <t>Trường TH Phú Lợi (điểm Tà Teng)</t>
  </si>
  <si>
    <t>Nhà văn hóa ấp Trà Phọt</t>
  </si>
  <si>
    <t>Nhà văn hóa ấp Thuận Án</t>
  </si>
  <si>
    <t>Trường TH Phú Mỹ (điểm Hà Giang)</t>
  </si>
  <si>
    <t>Nhà công vụ trường TH Trần Thệ (điểm Trần Thệ)</t>
  </si>
  <si>
    <t>Nhà công vụ trường Phú Mỹ (điểm Trà Phô)</t>
  </si>
  <si>
    <t>QĐ số 11/QĐ-UBND ngày 05/01/2016 của UBND huện Giang Thành v/v phê duyệt dự án và thành lập Khu bảo tồn loài - sinh cảnh Phú Mỹ</t>
  </si>
  <si>
    <t>Trường TH Trần Thệ (điểm Tràm Ngang)</t>
  </si>
  <si>
    <t>Trường mầm non Vĩnh Điều (điểm Rộc Xây)</t>
  </si>
  <si>
    <t>Nhà công vụ trường TH Vĩnh Phú (điểm Mẹt Lung)</t>
  </si>
  <si>
    <t>Nhà công vụ trường TH và THCS Vĩnh Phú B (điểm T5, Đồng Cơ)</t>
  </si>
  <si>
    <t>Trường THCS Vĩnh Phú (điểm chính)</t>
  </si>
  <si>
    <t xml:space="preserve">Trường Mầm non Vĩnh Phú </t>
  </si>
  <si>
    <t>Nhà văn hóa ấp Mới</t>
  </si>
  <si>
    <t>Trường TH và THCS Vĩnh Phú B (điểm T5)</t>
  </si>
  <si>
    <t>Trung tâm hành chính và dân cư đô thị Đầm Chít</t>
  </si>
  <si>
    <t>Khu giáo dục - đào tạo và dân cư khu đô thị Đầm Chít</t>
  </si>
  <si>
    <t>Khu thương mại và dân cư đô thị Đầm Chít</t>
  </si>
  <si>
    <t>Trường TH và THCS Vĩnh Điều (điểm Rộc Xây 1)</t>
  </si>
  <si>
    <t>Khai thác than bùn (ấp Trần Thệ)</t>
  </si>
  <si>
    <t>LUC:0,1 ha</t>
  </si>
  <si>
    <t>Phú Lợi, Phú Mỹ</t>
  </si>
  <si>
    <t>Trận địa cối 82mm = 02 khẩu</t>
  </si>
  <si>
    <t>Cụm điểm tựa đại đội 2</t>
  </si>
  <si>
    <t>Cụm điểm tựa đại đội 3</t>
  </si>
  <si>
    <t>Cụm điểm tựa đại đội 1</t>
  </si>
  <si>
    <t>Khu căn cứ Hậu cần - Kỹ thuật</t>
  </si>
  <si>
    <t>Khai thác than bùn tại kênh K2 và kênh K3</t>
  </si>
  <si>
    <t>QĐ số 20/2017 ngày 20/6/2017</t>
  </si>
  <si>
    <t xml:space="preserve">LUC
</t>
  </si>
  <si>
    <t>Tờ trình số 78/TTr-UBND ngày 02/6/2017 của UBND huyện Giang Thành v/v xin giao đất có DT 2.790,4 m² co Giáo xứ Đất Hứa</t>
  </si>
  <si>
    <t>Nhà văn hóa ấp Nha Sáp</t>
  </si>
  <si>
    <t>Mở rộng trường mầm non Vĩnh Phú (điểm Đồng Cơ)</t>
  </si>
  <si>
    <t>Mở rộng trường TH và THCS Vĩnh Phú B (điểm T4)</t>
  </si>
  <si>
    <t>QĐ số 2451/QĐ-UBND ngày 20/10/2015 của UBND tỉnh Kiên Giang về việc phê duyệt chủ trương đầu tư các dự án khởi công mới thuộc kế hoạch đầu tư trung hạn 2016 -2020 do UBND huyện Giang Thành quản lý</t>
  </si>
  <si>
    <t>Đường tuần tra biên giới (giáp xã Phú Lợi - Cột mốc 302)</t>
  </si>
  <si>
    <t>Tuyến dân cư đường T2 (đoạn T5 -K9)</t>
  </si>
  <si>
    <t>2</t>
  </si>
  <si>
    <t>4</t>
  </si>
  <si>
    <t>I</t>
  </si>
  <si>
    <t>II</t>
  </si>
  <si>
    <t>III</t>
  </si>
  <si>
    <t>IV</t>
  </si>
  <si>
    <t>V</t>
  </si>
  <si>
    <t>Kế hoạch phân kỳ đầu tư xây dựng khu vực phòng thủ của Ban CHQS Giang Thành giai đoạn 2016 -2020 và những năm tiếp theo</t>
  </si>
  <si>
    <t>cấp tỉnh phân bổ</t>
  </si>
  <si>
    <t>Đăng ký chuyển mục đích</t>
  </si>
  <si>
    <t>Danh mục các dự án đầu tư sử dụng NSNN</t>
  </si>
  <si>
    <t>Danh mục dự án sử dụng vốn NSNN</t>
  </si>
  <si>
    <t>Danh mục công trình sử dụng NSNNN</t>
  </si>
  <si>
    <t>Danh mục dự án sử dụng NSNN</t>
  </si>
  <si>
    <t>Sét gạch ngói tại ấp Rạch Dứa</t>
  </si>
  <si>
    <t>Thông báo số 195/TB-UBND ngày 09/5-2017 v/v Kết luận của Chủ tịch UBND tỉnh về tình hình các hộ dân khiếu nại yêu cầu giao đất sản xuất khu vực đất do Quân Khu 9 giao lại huyện quản lý</t>
  </si>
  <si>
    <t>Đất dân hiến</t>
  </si>
  <si>
    <t>Nhà công vụ trường TH Tân Khánh Hòa</t>
  </si>
  <si>
    <t>Tuyến dân cư Hà Giang</t>
  </si>
  <si>
    <t>LUC:3,9 ha; CLN:0,4 ha</t>
  </si>
  <si>
    <t>LUC:5,7ha; CLN:0,53ha</t>
  </si>
  <si>
    <t>LUC:4,9 ha; CLN:0,8 ha</t>
  </si>
  <si>
    <t>Tuyến dân cư kênh 750</t>
  </si>
  <si>
    <t>Tuyến dân cư kênh HT4</t>
  </si>
  <si>
    <t xml:space="preserve">Tuyến dân cư Hà Giang </t>
  </si>
  <si>
    <t>Công an xã Tân Khánh Hòa</t>
  </si>
  <si>
    <t>LUC: 1,4 ha
CLN: 0,4
ONT: 0,2</t>
  </si>
  <si>
    <t>RPH</t>
  </si>
  <si>
    <t>Nhà văn hóa ấp Mẹt Lung</t>
  </si>
  <si>
    <t>Sở chỉ huy địa phương tỉnh Bạc Liêu</t>
  </si>
  <si>
    <t>DGD: 0,14 ha</t>
  </si>
  <si>
    <t>Trạm kiểm soát Nha Sáp</t>
  </si>
  <si>
    <t>VI</t>
  </si>
  <si>
    <t>VII</t>
  </si>
  <si>
    <t>VIII</t>
  </si>
  <si>
    <t>IX</t>
  </si>
  <si>
    <t>X</t>
  </si>
  <si>
    <t>XI</t>
  </si>
  <si>
    <t>XII</t>
  </si>
  <si>
    <t>XIII</t>
  </si>
  <si>
    <t>Chuyển tiếp giai đoạn 2011 -2015, có điều chỉnh diện tích</t>
  </si>
  <si>
    <t>Chủ trương</t>
  </si>
  <si>
    <t>Chuyển tiếp giai đoạn 2011 -2015</t>
  </si>
  <si>
    <t>Chuyển tiếp giai đoạn 2011 -2015 (có điều chỉnh diện tích)</t>
  </si>
  <si>
    <t>(Chuyển tiếp giai đoạn 2011 -2015, có điều chỉnh tên và diện tích)</t>
  </si>
  <si>
    <t>Chuyển tiếp giai đoạn 2011 -2015 (có điều chỉnh)</t>
  </si>
  <si>
    <t xml:space="preserve">DANH MỤC CÔNG TRÌNH TRONG KỲ KẾ HOẠCH 2011 - 2015 CHUYỂN SANG THỰC HIỆN TRONG KỲ KẾ HOẠCH 2016 -2020 </t>
  </si>
  <si>
    <t>CỦA HUYỆN GIANG THÀNH, TỈNH KIÊN GIANG</t>
  </si>
  <si>
    <t>ĐẤT QUỐC PHÒNG</t>
  </si>
  <si>
    <t>ĐẤT AN NINH</t>
  </si>
  <si>
    <t>ĐẤT SINH HOẠT CỘNG ĐỒNG</t>
  </si>
  <si>
    <t>ĐẤT CHO HOẠT ĐỘNG KHOÁNG SẢN</t>
  </si>
  <si>
    <t>ĐẤT VĂN HÓA</t>
  </si>
  <si>
    <t>ĐẤT RỪNG PHÒNG HỘ</t>
  </si>
  <si>
    <t>ĐẤT GIÁO DỤC</t>
  </si>
  <si>
    <t>KHU KINH TẾ CỬA KHẨU QUỐC GIA GIANG THÀNH</t>
  </si>
  <si>
    <t xml:space="preserve">Ghi chú </t>
  </si>
  <si>
    <t>ĐẤT GIAO THÔNG</t>
  </si>
  <si>
    <t>ĐẤT NGHĨA TRANG, NGHĨA ĐỊA</t>
  </si>
  <si>
    <t>ĐẤT Ở</t>
  </si>
  <si>
    <t>ĐẤT SẢN XUẤT KINH DOANH</t>
  </si>
  <si>
    <t>ĐẤT KHAI THÁC KHOÁNG SẢN</t>
  </si>
  <si>
    <t>ĐẤT SẢN XUẤT VLXD, LÀM ĐỒ GỐM</t>
  </si>
  <si>
    <t>ĐẤT TÍN NGƯỠNG</t>
  </si>
  <si>
    <t>ĐẤT THƯƠNG MẠI, DỊCH VỤ</t>
  </si>
  <si>
    <t>ĐẤT TÔN GIÁO</t>
  </si>
  <si>
    <t>10</t>
  </si>
  <si>
    <t>21</t>
  </si>
  <si>
    <t>3</t>
  </si>
  <si>
    <t>5</t>
  </si>
  <si>
    <t>6</t>
  </si>
  <si>
    <t>7</t>
  </si>
  <si>
    <t>8</t>
  </si>
  <si>
    <t>9</t>
  </si>
  <si>
    <t>11</t>
  </si>
  <si>
    <t>12</t>
  </si>
  <si>
    <t>13</t>
  </si>
  <si>
    <t>14</t>
  </si>
  <si>
    <t>15</t>
  </si>
  <si>
    <t>16</t>
  </si>
  <si>
    <t>17</t>
  </si>
  <si>
    <t>18</t>
  </si>
  <si>
    <t>19</t>
  </si>
  <si>
    <t>20</t>
  </si>
  <si>
    <t>1</t>
  </si>
  <si>
    <t>GIAO ĐẤT</t>
  </si>
  <si>
    <t>NKH</t>
  </si>
  <si>
    <t xml:space="preserve">DANH MỤC CÔNG TRÌNH ĐĂNG KÝ THỰC HIỆN TRONG KỲ KẾ HOẠCH 2016 -2020 </t>
  </si>
  <si>
    <t>XIV</t>
  </si>
  <si>
    <t>XV</t>
  </si>
  <si>
    <t>XVI</t>
  </si>
  <si>
    <t>Phụ lục 02</t>
  </si>
  <si>
    <t>Phụ lục 01</t>
  </si>
  <si>
    <t>ODT</t>
  </si>
  <si>
    <t>Căn cứ chiến đấu trong Khu vực phòng thủ huyện Giang Thành</t>
  </si>
  <si>
    <t>LUC: 5,02 ha
RSX: 18,0 ha</t>
  </si>
  <si>
    <t>Nhà văn hoá ấp Tân Thạnh</t>
  </si>
  <si>
    <t>Nhà văn hoá ấp Tà Teng</t>
  </si>
  <si>
    <t>Trụ sở ấp Rạch Gỗ</t>
  </si>
  <si>
    <t>Đền thờ Quản Cơ Trần Văn Thành</t>
  </si>
  <si>
    <t>Chuyển tiếp giai đoạn 2011 -2015. Điều chỉnh Diện tích</t>
  </si>
  <si>
    <t>Đất Quân khu 9 giao địa phương quản lý</t>
  </si>
  <si>
    <t>CLN</t>
  </si>
  <si>
    <t>RSX</t>
  </si>
  <si>
    <t xml:space="preserve">CLN: 0,87ha; DBV: 0,62 ha </t>
  </si>
  <si>
    <t>Nhà tam giữ</t>
  </si>
  <si>
    <t>CA thị trấn</t>
  </si>
  <si>
    <t>XVII</t>
  </si>
  <si>
    <t>Chênh lệch</t>
  </si>
  <si>
    <t>cấp huyện xác định</t>
  </si>
  <si>
    <t>Công trình</t>
  </si>
  <si>
    <t>Tổng</t>
  </si>
  <si>
    <t>Mở rộng trường mầm non Vĩnh Phú (điểm Ấp Mới)</t>
  </si>
  <si>
    <t>Thông báo số 558/TB-VP ngày 15/8/2018 của Văn phòng UBND tỉnh Kiên Giang</t>
  </si>
  <si>
    <t>NTS: 1,46 ha
DTL: 0,06 ha</t>
  </si>
  <si>
    <t>Công văn số 875/SGTVT-KHTC ngày 27/8/2018 của Sở GTVT</t>
  </si>
  <si>
    <t>Trạm cấp nước</t>
  </si>
  <si>
    <t>ĐẤT CHỢ</t>
  </si>
  <si>
    <t>Mở rộng điểm trường TH Tà Êm</t>
  </si>
  <si>
    <t>Đất  Quân khu 9 giao địa phương quản lý</t>
  </si>
  <si>
    <t>Lò giết mổ ấp Cỏ Quen</t>
  </si>
  <si>
    <t>Dự án đầu tư xây dựng đường Tuần tra biên giới tỉnh Kiên Giang (giai đoạn 2014-2016)</t>
  </si>
  <si>
    <t>ĐẤT THỦY LỢI</t>
  </si>
  <si>
    <t>XVIII</t>
  </si>
  <si>
    <t>Quyết định số 854/QĐ-BTL ngày 15/5/2018 của Bộ Tư lệnh Quân Khu 9</t>
  </si>
  <si>
    <t>Danh mục vốn NSNN</t>
  </si>
  <si>
    <t>- Quyết định 2451/QĐ-UBND ngày 20/10/2015 của UBND tỉnh Kiên Giang 
 - Quyết định số 17/QĐ-SKHĐT ngày 11/01/2018 của Sở Kế hoạch và đầu tư
- Quyết định số 2270/QĐ-UBND ngày 30/10/2017 của UBND tỉnh Kiên Giang</t>
  </si>
  <si>
    <t>- QĐ số 2451/QĐ-UBND ngày 20/10/2015 của UBND tỉnh Kiên Giang về việc phê duyệt chủ trương đầu tư các dự án khởi công mới thuộc kế hoạch đầu tư trung hạn 2016 -2020 do UBND huyện Giang Thành quản lý</t>
  </si>
  <si>
    <t>QĐ số 2451/QĐ-UBND ngày 20/10/2015 của UBND tỉnh Kiên Giang</t>
  </si>
  <si>
    <t xml:space="preserve">QĐ số 2451/QĐ-UBND ngày 20/10/2015 của UBND tỉnh Kiên Giang </t>
  </si>
  <si>
    <t>LUC: 8,4 ha
CLN:2,6 ha</t>
  </si>
  <si>
    <t>CLN: 1,65
LUC: 1,6 ha
NTS: 0,8</t>
  </si>
  <si>
    <t>LUC: 1,4 ha
CLN:0,6 ha</t>
  </si>
  <si>
    <t>CLN:0,84ha; HNK: 0,08ha</t>
  </si>
  <si>
    <t>CLN: 2,32ha, NTS:1,25ha</t>
  </si>
  <si>
    <t>LUC:3,6ha; CLN:0,5ha</t>
  </si>
  <si>
    <t xml:space="preserve">Chuyển tiếp giai đoạn 2011 -2015, có điều chỉnh diện tích và điều chỉnh xã Vĩnh Điều sang Tân Khánh Hòa
</t>
  </si>
  <si>
    <t>HNK</t>
  </si>
  <si>
    <t>(9)</t>
  </si>
  <si>
    <t>(4)</t>
  </si>
  <si>
    <t>(10)</t>
  </si>
  <si>
    <t>Cụm điểm tựa Giang Thành</t>
  </si>
  <si>
    <t xml:space="preserve">Chuyển tiếp giai đoạn 2011 -2015. Điều chỉnh Diện tích. 
</t>
  </si>
  <si>
    <t>Trích đo số 01-2018 của văn phòng Đăng ký đất đai tỉnh Kiên Giang</t>
  </si>
  <si>
    <t>Nhà máy xây xát gạo</t>
  </si>
  <si>
    <t>RSX: 23,21 ha, CLN: 0.62ha, ONT: 1.5ha</t>
  </si>
  <si>
    <t>Tờ trình số 320/TTr-SGTVT ngày 16/11/2018 của Sở Giao thông vận tải tỉnh Kiên giang</t>
  </si>
  <si>
    <t>Đường Trà Phô - Tà Teng</t>
  </si>
  <si>
    <t>LUC: 4,10 ha
ONT: 0,50 ha
CLN: 0,80 ha</t>
  </si>
  <si>
    <t>Dự án nuôi tôm công nghiệp kết hợp sản xuất điện năng lượng mặt trời</t>
  </si>
  <si>
    <t>Nhà máy xử lý rác thải và sản xuất sản phẩm năng lượng tái tạo từ rác</t>
  </si>
  <si>
    <t>Công văn số 47/STNMT-QLĐĐ ngày/01/2019</t>
  </si>
  <si>
    <t>XIX</t>
  </si>
  <si>
    <t>15,00</t>
  </si>
  <si>
    <t>Cho thuê đất thực hiện dự án trang trại ươm giống cây trồng</t>
  </si>
  <si>
    <t>Đã thực hiện</t>
  </si>
  <si>
    <t>Chuyển tiếp giai đoạn 2011 -2015, có điều chỉnh diện tích
'- QĐ số 1278/QĐ-UBND ngày 26/10/2017. 
- Danh mục kế hoạch đầu tư công năm 2019 huyện Giang Thành</t>
  </si>
  <si>
    <t xml:space="preserve">Cấp tỉnh phân bổ. </t>
  </si>
  <si>
    <t>Bổ sung- cung cấp chủ trương</t>
  </si>
  <si>
    <t>Tuyến dân cư kênh T3,T4,T5</t>
  </si>
  <si>
    <t>Vị trí chỉ huy tiểu đoàn phòng ngự ấp Tân Tiến</t>
  </si>
  <si>
    <t>Bãi tập quân sự xã Vĩnh Phú-xã quản lý</t>
  </si>
  <si>
    <t>Chợ Đồng Cơ</t>
  </si>
  <si>
    <t>Tuyến dân cư Bể Lắng</t>
  </si>
  <si>
    <t>LUC: 8,30 ha, CLN:1,8 ha</t>
  </si>
  <si>
    <t>Vĩnh Phú, Vĩnh Điều</t>
  </si>
  <si>
    <t>MNC: 3,20 ha</t>
  </si>
  <si>
    <t>Quyết định số 732/QĐ-UBND ngày 01/4/2019</t>
  </si>
  <si>
    <t xml:space="preserve">DANH MỤC CÔNG TRÌNH TRONG KỲ ĐIỀU CHỈNH QUY HOẠCH 2016 -2020 </t>
  </si>
  <si>
    <t>(6)</t>
  </si>
  <si>
    <t>Trang trại chăn nuôi bò</t>
  </si>
  <si>
    <t>LUA</t>
  </si>
  <si>
    <t>DYT</t>
  </si>
  <si>
    <t>Đường vào ban chỉ huy Quân sự xã Vĩnh Phú</t>
  </si>
  <si>
    <t>Ghi chú</t>
  </si>
  <si>
    <t>Quyết định số 1981/QĐ-UBND ngày 20/8/2020 về chủ trương đầu tư một số dự án do Công an tỉnh quản lý</t>
  </si>
  <si>
    <t>Mở rộng trường THPT Thoại Ngọc Hầu</t>
  </si>
  <si>
    <t>Mở rộng trường mầm non và trường tiểu học  Tân Khánh Hòa</t>
  </si>
  <si>
    <t xml:space="preserve">LUC </t>
  </si>
  <si>
    <t>Trạm cấp nước xã Phú Mỹ</t>
  </si>
  <si>
    <t>LUC :0,56 ha
CLN: 0,15 ha</t>
  </si>
  <si>
    <t>DRA : 15,70 ha
NTS: 0,81 ha</t>
  </si>
  <si>
    <t>HUYỆN GIANG THÀNH, TỈNH KIÊN GIANG</t>
  </si>
  <si>
    <t>MNC</t>
  </si>
  <si>
    <t>Đường dây 110 KV Tịnh Biên - Hà Tiên</t>
  </si>
  <si>
    <t>DNL</t>
  </si>
  <si>
    <t>LUC: 0,62 ha
NTS: 0,12 ha</t>
  </si>
  <si>
    <t>Vĩnh Phú, Vĩnh Điều, Phú Mỹ, Phú Lợi</t>
  </si>
  <si>
    <t xml:space="preserve">
'-Công văn số 847/UBND-KTTH ngày 14/7/2016 của UBND tỉnh Kiên Giang
'-Quyết định số 2236/QĐ-EVN SPC ngày 10/7/2019 của Tổng Cty Điện lực Miền  Nam</t>
  </si>
  <si>
    <t>Nhà văn hóa ấp Đồng Cừ</t>
  </si>
  <si>
    <t>Nhà văn hóa ấp Trần Thệ</t>
  </si>
  <si>
    <t>Trường TH - THCS Vĩnh Điều điểm Tà Êm</t>
  </si>
  <si>
    <t>Mở rộng Trạm cấp nước Tân Khánh Hòa</t>
  </si>
  <si>
    <t>-</t>
  </si>
  <si>
    <t>RSX: 21.12ha, CLN: 0.62ha, ONT: 1.5ha</t>
  </si>
  <si>
    <t>Chuyển tiếp năm 2015</t>
  </si>
  <si>
    <t>CLN: 14.98ha</t>
  </si>
  <si>
    <t>Chuyển tiếp năm 2016</t>
  </si>
  <si>
    <t xml:space="preserve">Xây dựng công trình phòng thủ  trên tuyến Biên giới </t>
  </si>
  <si>
    <t>LUA:11ha</t>
  </si>
  <si>
    <t>Đăng ký mới 2017</t>
  </si>
  <si>
    <t>LUA: 10.3 ha</t>
  </si>
  <si>
    <t>Trụ sở BCHQS xã Vĩnh Điều</t>
  </si>
  <si>
    <t>CLN:0.08ha</t>
  </si>
  <si>
    <t>LUA: 1.0ha</t>
  </si>
  <si>
    <t>Trường Mầm non Vĩnh Phú</t>
  </si>
  <si>
    <t>CLN: 0.22ha</t>
  </si>
  <si>
    <t>LUA:0.4ha</t>
  </si>
  <si>
    <t>Trường tiểu học Phú Lợi (điểm Giồng Kè)</t>
  </si>
  <si>
    <t>ONT: 2.1ha</t>
  </si>
  <si>
    <t>CLN: 1.97ha</t>
  </si>
  <si>
    <t>LUA: 2.23ha</t>
  </si>
  <si>
    <t>Công trình Kênh K1</t>
  </si>
  <si>
    <t>NTS: 12.65ha</t>
  </si>
  <si>
    <t>Công trình Kênh T1</t>
  </si>
  <si>
    <t>NTS: 7.65ha</t>
  </si>
  <si>
    <t>CLN: 2.32ha, NTS:1.25ha</t>
  </si>
  <si>
    <t>CLN:0.84ha; HNK: 0.08ha</t>
  </si>
  <si>
    <t>Chuyển từ năm 2015</t>
  </si>
  <si>
    <t>Trạm Y Tế xã Vĩnh Điều</t>
  </si>
  <si>
    <t xml:space="preserve">Tuyến dân cư khu quy hoạch Trung tâm 
hành chính huyện </t>
  </si>
  <si>
    <t>CLN: 2.9ha</t>
  </si>
  <si>
    <t>LUA:0.1ha</t>
  </si>
  <si>
    <t>Trụ sở và nhà văn hóa ấp Hòa Khánh</t>
  </si>
  <si>
    <t>DGT:0.04ha</t>
  </si>
  <si>
    <t>Trụ sở ấp nhà văn hóa ấp Trà Phô</t>
  </si>
  <si>
    <t>CLN: 0.06ha</t>
  </si>
  <si>
    <t>Trụ sở ấp nhà văn hóa ấp Rạch Dứa</t>
  </si>
  <si>
    <t>CLN: 0.03ha</t>
  </si>
  <si>
    <t>Nhà văn hóa ấp mới</t>
  </si>
  <si>
    <t>Nhà văn hóa ấp Mẹc Lung</t>
  </si>
  <si>
    <t>ONT:0.03ha</t>
  </si>
  <si>
    <t xml:space="preserve">Bán đấu giá 24 nền cụm Tà Teng, </t>
  </si>
  <si>
    <t>Bán đấu giá cụm Trà Phô (36 nền)</t>
  </si>
  <si>
    <t>Giao đất ở Tuyến dân cư Nam Vĩnh Tế</t>
  </si>
  <si>
    <t>Tuyến dân cư kênh T3</t>
  </si>
  <si>
    <t>CLN: 2,11 ha</t>
  </si>
  <si>
    <t>Điện lực Giang Thành</t>
  </si>
  <si>
    <t>Chi nhánh VPĐK đất đai huyện Giang Thành</t>
  </si>
  <si>
    <t>Ngân hàng NNPTNT huyện</t>
  </si>
  <si>
    <t>Giao đất ở tuyến dân cư Hà Giang</t>
  </si>
  <si>
    <t>Tân Khánh Hòa, Phú Lợi, Phú Mỹ</t>
  </si>
  <si>
    <t>Giao đất làm bãi Rác cho huyện</t>
  </si>
  <si>
    <t>Giao đất rừng sản xuất khu 213ha Vĩnh Phú</t>
  </si>
  <si>
    <t>LUC: 0,02 ha</t>
  </si>
  <si>
    <t>Đăng ký mới 2018</t>
  </si>
  <si>
    <t>Quyết định số  75/QĐ-SKHĐT ngày 17/3/2016 của Sở Kế hoạch và đầu tư về việc phê duyệt Báo cáo kinh tế - kỹ thuật đầu tư xay dựng công trình Cơ sở làm việc Công an xã Thạnh Trị, Mong Thọ, Bình minh, Vân Khánh Đông, Phú Mỹ</t>
  </si>
  <si>
    <t>CLN: 0,25 ha</t>
  </si>
  <si>
    <t>- Kế hoạch phân kỳ đầu tư xây dựng khu vực phòng thủ của Ban CHQS Giang Thành giai đoạn 2016 -2020 và những năm tiếp theo
'- Công văn số 898/SKHĐT-THQH ngày 28/9/2017 của Sở Kế hoạch đầu tư về việc cung cấp danh mục công trình đã được ghi vốn, đã được chấp thuận chủ trương đầu tư thực hiện trong năm 2018 trên địa bàn tỉnh</t>
  </si>
  <si>
    <t>Không có trong DMCT cấp tỉnh do không sử dụng đất trồng lúa, đất rừng phòng hộ, đất rừng đặc dụng</t>
  </si>
  <si>
    <t>CLN: 0,58 ha</t>
  </si>
  <si>
    <t>LUA: 0,21 ha</t>
  </si>
  <si>
    <t>NTS: 0,3 ha</t>
  </si>
  <si>
    <t>LUA: 0,1</t>
  </si>
  <si>
    <t xml:space="preserve"> - Danh mục dự án sử dụng vốn NSNN
'- Công trình được UBND huyện phê duyệt báo cáo kinh tế - kỹ thuật xây dựng
</t>
  </si>
  <si>
    <t>LUA:0,06 ha</t>
  </si>
  <si>
    <t>CLN: 0,02</t>
  </si>
  <si>
    <t>LUA: 0,1 ha</t>
  </si>
  <si>
    <t>- Danh mục dự án sử dụng vốn NSNN
'- Tờ trình số 95/TTr-UBND ngày 11/07/2017 của UBND huyện Giang Thành</t>
  </si>
  <si>
    <t>LUA: 2,0 ha</t>
  </si>
  <si>
    <t>CLN: 0,08</t>
  </si>
  <si>
    <t>CLN: 0,01</t>
  </si>
  <si>
    <t>CLN: 0,03</t>
  </si>
  <si>
    <t>LUC: 0,03</t>
  </si>
  <si>
    <t>- Danh mục dự án sử dụng vốn NSNN
'- Nghị Quyết soos/2017/NQ-HĐND ngày 28/7/2017 của HĐND xã Vĩnh Phú về việc giao chỉ tiêu kế hoạch đầu tư công năm 2018</t>
  </si>
  <si>
    <t>LUA: 0,16 ha</t>
  </si>
  <si>
    <t>CLN: 1,65
LUA: 1,6 ha
NTS: 0,8</t>
  </si>
  <si>
    <t>LUA: 6,4 ha</t>
  </si>
  <si>
    <t>Phú Lợi - Phú Mỹ</t>
  </si>
  <si>
    <t>LUA: 1,4 ha
CLN:0,6 ha</t>
  </si>
  <si>
    <t>Đấu giá 89 nền Tuyến dân cư Hà Giang</t>
  </si>
  <si>
    <t>Phú Mỹ - Tân Khánh Hòa</t>
  </si>
  <si>
    <t>Đấu giá 03 nền cụm dân cư Đầm Chít</t>
  </si>
  <si>
    <t>Cho thuê đất nuôi tôm công nghiệp</t>
  </si>
  <si>
    <t>NTS: 1,46 ha 
DTL: 0,06 ha</t>
  </si>
  <si>
    <t>Đăng ký mới năm 2019</t>
  </si>
  <si>
    <t>Công văn số 875/SGTVT-KHTC ngày 27/8/2018 của Sở Giao thông vận tải</t>
  </si>
  <si>
    <t>Doanh trại Đoàn kinh tế Quốc phòng 915</t>
  </si>
  <si>
    <t>-Đăng ký điều chỉnh năm 2019.
-Đăng ký năm 2015 D.tích  23,02ha</t>
  </si>
  <si>
    <t>Thông báo số 625/TB-VP ngày 17/9/2018 của Văn phòng UBND tỉnh Kiên Giang</t>
  </si>
  <si>
    <t>Trụ sở Công an xã Vĩnh Điều</t>
  </si>
  <si>
    <t>Tờ trình số của Công an tỉnh ngày 12/9/2018
Trích đo xin giao đất ngày 25/9/2018 của VPĐK ĐĐ</t>
  </si>
  <si>
    <t>Tân Khánh Hoà</t>
  </si>
  <si>
    <t>Danh mục kế hoạch đầu tư công năm 2019 huyện Giang Thành</t>
  </si>
  <si>
    <t>Trụ sở và nhà văn hóa ấp Rạch Gỗ</t>
  </si>
  <si>
    <t>Danh mục các dự án sử dụng vốn NSSN 2016-2020</t>
  </si>
  <si>
    <t>Trung tâm văn hóa xã Tân Khánh Hòa</t>
  </si>
  <si>
    <t>QĐ số 1278/QĐ-UBND ngày 26/10/2017. 
Danh mục kế hoạch đầu tư công năm 2019 huyện Giang Thành</t>
  </si>
  <si>
    <t>Trụ sở Công an huyện Giang Thành</t>
  </si>
  <si>
    <t>-Quyết định số 3809/QĐ-BCA-H41 ngày 16/9/2011 của Bộ Công An
'- Trích đo số 01-2018 của VPĐK đất đai tỉnh Kiên Giang</t>
  </si>
  <si>
    <t>Mở rộng trường mầm non Vĩnh Phú điểm Ấp Mới</t>
  </si>
  <si>
    <r>
      <t>Quyết định 2451/QĐ-UBND ngày 20/10/2015 của UBND tỉnh Kiên Giang</t>
    </r>
    <r>
      <rPr>
        <sz val="9"/>
        <color indexed="10"/>
        <rFont val="Times New Roman"/>
        <family val="1"/>
        <charset val="163"/>
      </rPr>
      <t xml:space="preserve"> 
Quyết định số 17/QĐ-SKHĐT ngày 11/01/2018 của Sở Kế hoạch và đầu tư
Quyết định số 2270/QĐ-UBND ngày 30/10/2017 của UBND tỉnh Kiên Giang</t>
    </r>
  </si>
  <si>
    <t>Trạm cấp nước Tân Khánh Hòa</t>
  </si>
  <si>
    <t>Đăng ký mới năm 2020</t>
  </si>
  <si>
    <t>Trụ sở công an xã Phú Lợi</t>
  </si>
  <si>
    <t>Quyết định số 1556/QĐ-UBND ngày 18/7/2019</t>
  </si>
  <si>
    <t xml:space="preserve"> RSX: 2,09  </t>
  </si>
  <si>
    <t>Chuyển tiếp năm 2019
Năm 2015 đăng ký DT 23,24 ha chưa làm thủ tục.</t>
  </si>
  <si>
    <t>Quyết định số 1834/QĐ-UBND ngày 28/10/2019 của ủy ban nhân dân huyện Giang Thành</t>
  </si>
  <si>
    <t>Quyết định số 1831/QĐ-UBND ngày 28/10/2019 của ủy ban nhân dân huyện Giang Thành</t>
  </si>
  <si>
    <t>Tuyến dân cư T3</t>
  </si>
  <si>
    <t xml:space="preserve">LUC: 4,15 , CLN: 0,90 </t>
  </si>
  <si>
    <t xml:space="preserve">Vĩnh Phú </t>
  </si>
  <si>
    <t>Giáo họ Giang Thành</t>
  </si>
  <si>
    <t>LUC:0,52
CLN: 0,11
ONT: 0,37</t>
  </si>
  <si>
    <t>Công văn số 1632/UBND-HCC ngày 28/11/2019 của UBND tỉnh</t>
  </si>
  <si>
    <t xml:space="preserve"> CQP </t>
  </si>
  <si>
    <t>Đăng ký mới năm 2021</t>
  </si>
  <si>
    <t>Đấu giá 72 nền trên tuyến dân cư Hà Giang ( đoạn từ Bến xe Giang Thành đến Đầm Chít)</t>
  </si>
  <si>
    <t>Đấu giá 39 nền trên tuyến dân cư Hà Giang</t>
  </si>
  <si>
    <t>Đấu giá 01 nền trên tuyến dân cư T3</t>
  </si>
  <si>
    <t>Tân Khánh Hòa
Phú Mỹ</t>
  </si>
  <si>
    <t>HUYỆN GIANG THÀNH - TỈNH KIÊN GIANG</t>
  </si>
  <si>
    <t>Loại đất quy hoạch</t>
  </si>
  <si>
    <t>Vị trí trên bản đồ địa chính (tờ bản đồ số, thửa số) hoặc vị trí trên bản đồ hiện trạng sử dụng đất cấp xã</t>
  </si>
  <si>
    <t>Văn bản, chủ trương thực hiện</t>
  </si>
  <si>
    <t>A</t>
  </si>
  <si>
    <t>B</t>
  </si>
  <si>
    <t>Công trình dự án do hội đồng nhân dân cấp tỉnh chấp thuận, mà phải thu hồi đất</t>
  </si>
  <si>
    <t>Biểu 10/CH</t>
  </si>
  <si>
    <t>Đất An ninh</t>
  </si>
  <si>
    <t>Y=527851,82
X=1161647,04</t>
  </si>
  <si>
    <t>Đất cơ sở giáo dục và đào tạo</t>
  </si>
  <si>
    <t>X=1163153.95
Y=514842.70</t>
  </si>
  <si>
    <t>X=1163017,68
Y=514641,37</t>
  </si>
  <si>
    <t>- Nghị quyết số 05 ngày 29/6/2020 của HĐND huyện Giang Thành về việc thống nhất kế hoạch đầu tư công giai đoạn 2021 - 2025 và kế hoạch năm 2021.
- Tờ trình số 220/TTr-UBND ngày 02/12/2020 của UBND huyện Giang Thành về việc bồi thường, giải phóng mặt bằng, thu hồi đất, giao đất cho trường THPT Thoại Ngọc Hầu, trường tiểu học và trường mầm non Tân Khánh Hòa tại xã Tân Khánh Hòa, huyện Giang Thành.</t>
  </si>
  <si>
    <t>Đất thủy lợi</t>
  </si>
  <si>
    <t>X=1152915,29
Y=514420,15</t>
  </si>
  <si>
    <t xml:space="preserve"> - Công văn số 297/CV-TTN ngày 10/8/2020 của Trung tâm nước sạch và VSMT NT về việc đăng ký nhu cầu thực hiện dự án cấp nước tập trung giai đoạn 2021 - 2025.
-Tờ trình số 221/Ttr-UBND ngày 02/12/2020 của UBND huyện Giang Thành về việc bồi thường, giải phóng mặt bằng, thu hồi đất để đầu tư xây dựng Trạm cấp nước tại ấp Trần Thệ, xã Phú Mỹ, huyện Giang Thành.</t>
  </si>
  <si>
    <t>Đất công trình năng lượng</t>
  </si>
  <si>
    <t>X =1161535,63
Y= 530682,73</t>
  </si>
  <si>
    <t>Chuyển tiếp năm 2020</t>
  </si>
  <si>
    <t>-Công văn số 847/UBND-KTTH ngày 14/7/2016 của UBND tỉnh Kiên Giang về việc thỏa thuận hướng tuyến công trình " Đường dây 110 kV Tịnh Biên - Hà Tiên".
-Quyết định số 2236/QĐ-EVN SPC ngày 10/7/2019 của Tổng Cty Điện lực Miền  Nam về việc phê duyệt báo cáo nghiên cứu khả thi đầu tư xây dựng công trỉnh Đường dây 110 kV Tịnh Biên - Hà Tiên.</t>
  </si>
  <si>
    <t>Đất Quốc phòng</t>
  </si>
  <si>
    <t>X = 1155467,75
Y= 507538,77</t>
  </si>
  <si>
    <t>Quyết định số 1556/QĐ-UBND ngày 18/7/2019 của UBND tỉnh Kiên Giang về việc điều chỉnh một số nội dung tại Quyết định số 1498/QĐ-UBND ngày 04/7/2018 của uBND tỉnh Kiên Giang về việc quyết định chủ trương đầu tư công trình trụ sở làm việc Công an xã Thuận Yên, Lại Sơn, Tân Thạnh thuộc Công an tỉnh Kiên Giang.</t>
  </si>
  <si>
    <t>Đất sinh hoạt cộng đồng</t>
  </si>
  <si>
    <t>X = 1161627,31
Y= 527813,14</t>
  </si>
  <si>
    <t>Quyết định số 1834/QĐ-UBND ngày 28/10/2019 của ủy ban nhân dân huyện Giang Thành về việc phê duyệt báo cáo kinh tế kỹ thuật xây dựng công trình trung tâm văn hóa xã Vĩnh Phú, hạng mục xây dựng mới nhà văn hóa, địa điểm xây dựng tại xã Vĩnh Phú, huyện Giang Thành, tỉnh Kiên Giang.</t>
  </si>
  <si>
    <t>X = 1164045,72
Y= 520165,77</t>
  </si>
  <si>
    <t>X = 1153248,24
Y= 514351,54</t>
  </si>
  <si>
    <t>Đất Giáo dục</t>
  </si>
  <si>
    <t>X = 1163894,13
Y= 520486,80</t>
  </si>
  <si>
    <t>-Quyết định số 1831/QĐ-UBND ngày 28/10/2019 của ủy ban nhân dân huyện Giang Thành về việc phê duyệt báo cáo kinh tế kỹ thuật xây dựng công trình Trường TH&amp;THCS Vĩnh Điều (Điểm Tà Êm), hạng mục: xây dựng mowis phòng học + nhà vệ sinh + nâng cấp hệ thống thoát nước + hàng rào tại xã Vĩnh Điều, huyện Giang Thành, tỉnh Kiên Giang
- Năm 2020 đăng ký loại đất hiện trạng là ONT. Nay điều chỉnh thành CLN</t>
  </si>
  <si>
    <t xml:space="preserve"> -Đã thu hồi đất. Chuyển sang mục giao đất.
- Năm 2020 đăng ký dự án " Trạm cấp nước Tân Khánh Hoà", diện tích 1,40 ha.
- Nay điều chỉnh lại tên dự án, diện tích và vị trí theo Quyết định số 1243/QĐ-UBND ngày 22/7/2020 về việc phê duyệt phương án bồi thường, hỗ trợ về đất đai khu vực thực hiện Dự án xây dựng mở rộng trạm cấp nước tại ấp Khánh Hòa, xã Tân Khánh Hòa, huyện Giang Thành, tỉnh Kiên giang.</t>
  </si>
  <si>
    <t>Trạm cấp nước Vĩnh Phú</t>
  </si>
  <si>
    <t>X = 1161209.21
Y= 527936.07</t>
  </si>
  <si>
    <t>- Đăng ký năm 2020
- Đã xây dựng xong, chuyển sang mục giao đất</t>
  </si>
  <si>
    <t>X=1155936,30
Y=506090,61</t>
  </si>
  <si>
    <t>X=1163705,45
Y=515301,59</t>
  </si>
  <si>
    <t>-Tờ trình số 60/TTR-UBND ngày 11/5/2020 của UBND huyện Giang Thành về việc xin bổ sung danh mục công trình, dự án sử dụng đất thực hiện trong năm 2020 để bán đấu giá quyền sử dụng đất.
- Thông báo số 299/TB/VPHU ngày 07/5/2020 của văn phòng huyện ủy Giang Thành về ý kiến của Thường trực huyện ủy về Tờ trình số 54/TTr-UBND, ngày 27/4/2020 của UBND huyện.</t>
  </si>
  <si>
    <t>Chấp thuận của UBND huyện tại Tờ trình số 95/TTr-TNMT ngày 24/02/2021 của Phòng TNMT huyện Giang Thành về việc xin chủ trương bán đấu giá quyền sử dụng đất trên tuyến dân cư Hà Giang</t>
  </si>
  <si>
    <t xml:space="preserve"> DANH MỤC CÔNG TRÌNH, DỰ ÁN ĐĂNG KÝ TRONG NĂM 2021 CHUYỂN SANG THỰC HIỆN TRONG NĂM 2022</t>
  </si>
  <si>
    <t xml:space="preserve"> DANH MỤC CÔNG TRÌNH, DỰ ÁN ĐĂNG KÝ  MỚI TRONG NĂM 2022</t>
  </si>
  <si>
    <t>Đất giao thông</t>
  </si>
  <si>
    <t>Đất cơ sở sản xuất phi nông nghiệp</t>
  </si>
  <si>
    <t>Đất nông nghiệp khác</t>
  </si>
  <si>
    <t>*</t>
  </si>
  <si>
    <t>Đăng ký mới năm 2022</t>
  </si>
  <si>
    <t>Đất xây dựng cơ sở văn hóa</t>
  </si>
  <si>
    <t>Trụ sở - Nhà văn hóa ấp Đồng Cừ</t>
  </si>
  <si>
    <t>Trụ sở - Nhà văn hóa ấp Trần Thệ</t>
  </si>
  <si>
    <t>Giao đất</t>
  </si>
  <si>
    <t>Đấu giá</t>
  </si>
  <si>
    <t xml:space="preserve"> DANH MỤC CÔNG TRÌNH, DỰ ÁN ĐĂNG KÝ  THỰC HIỆN TRONG KỲ KẾ HOẠCH SỬ DỤNG ĐẤT NĂM 2022</t>
  </si>
  <si>
    <t>Công trình, dự án trong kế hoạch sử dụng đất cấp tỉnh</t>
  </si>
  <si>
    <t>Các công trình, dự án còn lại</t>
  </si>
  <si>
    <t>Công trình, dự án chuyển mục đích sử dụng đất</t>
  </si>
  <si>
    <t>Các công trình, dự án chuyển mục đích sử dụng đất</t>
  </si>
  <si>
    <t>Các khu vực sử dụng đất khác</t>
  </si>
  <si>
    <t>TRONG CÁC KỲ KẾ HOẠCH SỬ DỤNG ĐẤT 2016 -2021</t>
  </si>
  <si>
    <t>DANH MỤC CÔNG TRÌNH ĐĂNG KÝ</t>
  </si>
  <si>
    <t>Hộ gia đình, cá nhân đăng ký</t>
  </si>
  <si>
    <t>TT</t>
  </si>
  <si>
    <t>Phụ lục</t>
  </si>
  <si>
    <t>Danh mục công trình</t>
  </si>
  <si>
    <t>Số công trình</t>
  </si>
  <si>
    <t>Phụ lục 07</t>
  </si>
  <si>
    <t>Kế hoạch sử dụng đất năm 2021</t>
  </si>
  <si>
    <t>Phụ lục 08</t>
  </si>
  <si>
    <t>Kế hoạch sử dụng đất năm 2022</t>
  </si>
  <si>
    <t>Công trình đăng ký mới</t>
  </si>
  <si>
    <t>Chuyển tiếp năm 2021</t>
  </si>
  <si>
    <t>Công trình chuyển sang thực hiện trong năm 2022</t>
  </si>
  <si>
    <t>- Thông báo số 69-TB/VPHU ngày 18/01/2021 của Văn phòng huyện ủy Giang Thành về việc Thông báo ý kiến Thường trực Huyện Ủy về việc hoán đổi đất để có mặt bằng xây dưungj đường vào Ban Chỉ huy quân sựu xã Vĩnh Phú
- Tờ trình số 04/TTr-UBND ngày 14/01/2021 của UBND huyện Giang Thành về việc xin chủ trương hoán đổi đất với 02 hộ dân để có măt bằng xây dựng đường vào Ban chỉ huy Quân sự xã tại ấp Mẹt lung, xã Vĩnh Phú.</t>
  </si>
  <si>
    <t>Đăng ký năm 2021</t>
  </si>
  <si>
    <t>Danh mục công trình thực hiện trong năm kế hoạch sử dụng đất 2022</t>
  </si>
  <si>
    <t>Công trình cải tạo đường dây 220kV Châu Đốc - Kiên Bình 01 mach thành 02 mạch</t>
  </si>
  <si>
    <t>LUC: 0,28 ha
 CLN: 0,12 ha</t>
  </si>
  <si>
    <t>NTS: 0,46ha
CLN: 0,19 ha
ONT: 0,04 ha</t>
  </si>
  <si>
    <t>Đất cơ sở văn hóa</t>
  </si>
  <si>
    <t xml:space="preserve"> DANH MỤC CÔNG TRÌNH, DỰ ÁN ĐĂNG KÝ HỦY TRONG KẾ HOẠCH SỬ DỤNG ĐẤT NĂM 2022</t>
  </si>
  <si>
    <t>Năm đang ký</t>
  </si>
  <si>
    <t>Đấu giá quyền sử dụng đất</t>
  </si>
  <si>
    <t>-Công văn số 1440/UBND-KT ngày 15/10/2020 của UBND tỉnh Kiên Giang về việ thỏa thuận hướng tuyến cải tạo đường dây 220kV Châu Đốc - Kiên Bình 01 mạch thành 02 mạch, đoạn đi qua địa bàn tỉnh Kiên Giang.
- Công văn 1887/NPTPMB-BTGPMB ngày 25/5/2021 của Ban quản lý dự án truyền tải điện về việc đăng ký quy hoạch, kế hoạch sử dụng đất các công trình, dự án sử dụng đất giai đoạn 2021 -2030 tại tỉnh Kiên Giang</t>
  </si>
  <si>
    <t>Công trình đăng ký hủy</t>
  </si>
  <si>
    <t>Nhà bia tưởng niệm các anh hùng liệt sỹ bộ đội biên phòng hy sinh trong chiến tranh bảo vệ Tổ quốc biên giới Tây Nam (1977 -1979)</t>
  </si>
  <si>
    <t>Quyết định số 1898/QĐ-UBND ngày 30/7/2021 của UBND tỉnh Kiên Giang về chủ trương đầu tư Dự án Nhà bia tưởng niệm các anh hùng liệt sỹ bộ đội biên phòng hy sinh trong chiến tranh bảo vệ Tổ quốc biên giới Tây nam 1977 - 1979 (tiền thân là luywcj lượng Công an nhân dân vũ trang).</t>
  </si>
  <si>
    <t>Phụ lục 09</t>
  </si>
  <si>
    <t xml:space="preserve"> DANH MỤC CÔNG TRÌNH, DỰ ÁN ĐÃ THỰC HIỆN TRONG KẾ HOẠCH SỬ DỤNG ĐẤT NĂM 2021</t>
  </si>
  <si>
    <t>RDD</t>
  </si>
  <si>
    <t>Đất rừng đặc dụng</t>
  </si>
  <si>
    <t>Thông báo số 564/TB-VP ngày 29/7/2021 của Văn phòng UBND tỉnh Kiên Giang về kết luận của chủ tích UBND tỉnh Lâm Minh Thành về xem xét hỗ trợ kinh phí bồi thường, giải phóng mặt bằng tại dự án đầu tư doanh trại Đoàn kinh tế quốc phòng 915.
Điều chỉnh Diệntích thực hiện từ  25,33 ha còn 19,50 ha</t>
  </si>
  <si>
    <t>Đất rừng sản xuất NNQL</t>
  </si>
  <si>
    <t>Đất ở nông thôn -NNQL</t>
  </si>
  <si>
    <t>Diện tích đăng ký là 16,51 ha. DT theo quyết định số 1329/QĐ-UBND ngày 02/6/2021 củaUBND tỉnh Kiên Giang về việc cho cty Cổ Phàn TNHH Bất động sản Tâm Hằng thuê đất tại ấp Trà Phô, xã Phú Mỹ, huyện Giang Thành, tỉnh Kiên Giang  là 14,77 ha.</t>
  </si>
  <si>
    <t>Chuyển tiếp năm 2019
Điều chỉnh năm 2022</t>
  </si>
  <si>
    <t>PHẦN THU HỒI</t>
  </si>
  <si>
    <t>HÔj gia đình</t>
  </si>
  <si>
    <t>NNQL</t>
  </si>
  <si>
    <t>ONT: 0,76 ha
CLN: 0,81 ha
RSX: 0,47 ha</t>
  </si>
  <si>
    <t xml:space="preserve"> -Thông báo số 564/TB-VP ngày 29/7/2021 của Văn phòng UBND tỉnh Kiên Giang về kết luận của chủ tích UBND tỉnh Lâm Minh Thành về xem xét hỗ trợ kinh phí bồi thường, giải phóng mặt bằng tại dự án đầu tư doanh trại Đoàn kinh tế quốc phòng 915.
Điều chỉnh Diện tích quy hoạch n từ  25,33 ha còn 19,50 ha</t>
  </si>
  <si>
    <t>Công trình đã thực hiện</t>
  </si>
  <si>
    <t>Phụ lục 10</t>
  </si>
  <si>
    <t>Giao, cho thuê đất</t>
  </si>
  <si>
    <t xml:space="preserve"> DANH MỤC CÔNG TRÌNH, DỰ ÁN ĐĂNG KÝ TRONG NĂM 2021 ĐIỀU CHỈNH THỰC HIỆN TRONG NĂM 2022</t>
  </si>
  <si>
    <t>Công trình điều chỉnh thực hiện trong năm 2022</t>
  </si>
  <si>
    <t>Thu hồi đất các hộ dân trong Khu bảo tồn loài - sinh cảnh Phú Mỹ</t>
  </si>
  <si>
    <t>- Biên bản số 01/BB-TCT ngày 14/10/2021 của Tổ công tác theo Quyết định số 560/QĐ-UBND ngày 02/3/2021 của UBND tỉnh Kiên Giang về đề nghị của uBND huyện Giang Thành liên quan đến quản lý, sử dụng dất Khu bảo tồn loài - sinh cảnh Phú Mỹ.
'- Diện tích 47,79 ha bị các hộ dân lấn chiếm, sử dụng trồng lúa.
- Diện tích trên đã được giao đất, cấp GCN cho Ban quản lý Khu bảo tồn loài sinh cảnh, loại đất: đât rừng đặc dụng (Quyết định số 1203/QĐ-UBND ngày 19/5/2020 của UBND tỉnh Kiên Giang).</t>
  </si>
  <si>
    <t>- Biên bản số 01/BB-TCT ngày 14/10/2021 của Tổ công tác theo Quyết định số 560/QĐ-UBND ngày 02/3/2021 của UBND tỉnh Kiên Giang về đề nghị của uBND huyện Giang Thành liên quan đến quản lý, sử dụng dất Khu bảo tồn loài - sinh cảnh Phú Mỹ.
- Diện tích 47,79 ha bị các hộ dân lấn chiếm, sử dụng trồng lúa.
- Diện tích trên đã được giao đất, cấp GCN cho Ban quản lý Khu bảo tồn loài sinh cảnh, loại đất: đât rừng đặc dụng (Quyết định số 1203/QĐ-UBND ngày 19/5/2020 của UBND tỉnh Kiên Giang).</t>
  </si>
  <si>
    <t>Phụ lục 06</t>
  </si>
  <si>
    <t>Phụ lục 08 + Phụ lục 09+ Phụ lục 10</t>
  </si>
  <si>
    <t>Nhà máy xay xát gạo</t>
  </si>
  <si>
    <t>Hủy  do năm trong quy hoạch chợ Đồng Cơ</t>
  </si>
  <si>
    <t>-Thông báo số 04/TB/VPHU ngày 08/9/2020 của văn phòng huyện ủy Giang Thành về việc ý kiến của Thường trực Huyện ủy về Tờ trình của UBND huyện xin chủ trương chuyển mục đích sử dụng để thực hiện dự án.
- Công văn số 1391/SGDĐT-KHTC ngày 29/6/2020 của Sở Giáo dục và đào tạo tỉnh Kiên Giang về việc chuẩn bị đầu tư, xây dựng và mở rộng diện tích trường THPT Thoại Ngọc hầu huyện Giang Thành.</t>
  </si>
  <si>
    <t xml:space="preserve">- Nghị quyết số 05 ngày 29/6/2020 của HĐND huyện Giang Thành về việc thống nhất kế hoạch đầu tư công giai đoạn 2021 - 2025 và kế hoạch năm 2021.
</t>
  </si>
  <si>
    <t xml:space="preserve"> - Công văn số 297/CV-TTN ngày 10/8/2020 của Trung tâm nước sạch và VSMT NT về việc đăng ký nhu cầu thực hiện dựán cấp nước tập trung giai đoạn 2021 - 2025.
</t>
  </si>
  <si>
    <t>PHỤ LỤC</t>
  </si>
  <si>
    <t xml:space="preserve">DANH MỤC CÔNG TRÌNH, DỰ ÁN </t>
  </si>
  <si>
    <t>THỰC HIỆN TRONG KẾ HOẠCH SỬ DỤNG ĐẤT NĂM 2022</t>
  </si>
  <si>
    <t>Y=527854.40
X=1161668.27</t>
  </si>
  <si>
    <t>Y= 504367.69
X=1150267.83</t>
  </si>
  <si>
    <t>Y= 508266.46
X=1152349.07</t>
  </si>
  <si>
    <t>Y=527620.02
X=1161786.63</t>
  </si>
  <si>
    <t>Y=514831.71
X=1163218.17</t>
  </si>
  <si>
    <t>Y=514711.98
X=1163058.93</t>
  </si>
  <si>
    <t>Y=514368.06
X=1152979.69</t>
  </si>
  <si>
    <t>Y=530682.73
X=1161535.63</t>
  </si>
  <si>
    <t>Y=531959.00
X=1148454.35</t>
  </si>
  <si>
    <t>Y=507492.92
X=1155828.31</t>
  </si>
  <si>
    <t>Y=509811.38
X=1158615.34</t>
  </si>
  <si>
    <t>Y= 520161.82
X=1164035.42</t>
  </si>
  <si>
    <t>Y= 514578.02
X=1153084.24</t>
  </si>
  <si>
    <t>Y= 527847.64
X=1 1161624.83</t>
  </si>
  <si>
    <t>Y= 520486.80
X=1163894.13</t>
  </si>
  <si>
    <t>Y= 522039.50
X=1150629.71</t>
  </si>
  <si>
    <t>Y=  512866.66
X=1160976.12</t>
  </si>
  <si>
    <t>Y=  513039.68
X=1161127.29</t>
  </si>
  <si>
    <t>Y=516708.09
X=1164554.96</t>
  </si>
  <si>
    <t>Y=527746.57
X=1161224.04</t>
  </si>
  <si>
    <t>Y=515261.10
X=1163720.24</t>
  </si>
  <si>
    <t>Y=512702.46
X=1161250.10</t>
  </si>
  <si>
    <t xml:space="preserve">-Thông báo số 04/TB/VPHU ngày 08/9/2020 của văn phòng huyện ủy Giang Thành về việc ý kiến của Thường trực Huyện ủy về Tờ trình của UBND huyện xin chủ trương chuyển mục đích sử dụng để thực hiện dự án.
- Công văn số 1391/SGDĐT-KHTC ngày 29/6/2020 của Sở Giáo dục và đào tạo tỉnh Kiên Giang về việc chuẩn bị đầu tư, xây dựng và mở rộng diện tích trường THPT Thoại Ngọc hầu huyện Giang Thành.
</t>
  </si>
  <si>
    <t>Đất quốc phòng</t>
  </si>
  <si>
    <t>Cụm điểm tựa Vĩnh Phú</t>
  </si>
  <si>
    <t>Công văn số 291/VP-KT ngày 11/11/2021 của văn phòng UBND tỉnh Kiên Giang về việc đăng ký nhu cầu sử dụng đất xây dựng công trình quốc phòng năm 2022</t>
  </si>
  <si>
    <t>Trang trại chăn nuôi heo</t>
  </si>
  <si>
    <t>Đấu giá cho thuê đất thương mại dịch vụ</t>
  </si>
  <si>
    <t>Y= 513730.73
X=1162282.34</t>
  </si>
  <si>
    <t>Đất tôn giáo</t>
  </si>
  <si>
    <t>CLN: 0,11
ONT: 0,29</t>
  </si>
  <si>
    <t>Chuyển tiếp năm 2020. Điều chỉnh năm 2022</t>
  </si>
  <si>
    <t>- Đăng ký năm 2020, diện tích 1,00 ha.
- Năm 2021 điều chỉnh diện tích còn 0,92 ha.
- Năm 2022 điều chỉnh diện tích còn 0,40 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</si>
</sst>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0\ _₫_-;\-* #,##0.00\ _₫_-;_-* &quot;-&quot;??\ _₫_-;_-@_-"/>
    <numFmt numFmtId="165" formatCode="0_);\(0\)"/>
    <numFmt numFmtId="166" formatCode="#,##0.000"/>
  </numFmts>
  <fonts count="75" x14ac:knownFonts="1">
    <font>
      <sz val="11"/>
      <color theme="1"/>
      <name val="Calibri"/>
      <family val="2"/>
      <scheme val="minor"/>
    </font>
    <font>
      <sz val="12"/>
      <color theme="1"/>
      <name val="Times New Roman"/>
      <family val="2"/>
    </font>
    <font>
      <sz val="10"/>
      <name val="Arial"/>
      <family val="2"/>
    </font>
    <font>
      <sz val="12"/>
      <color indexed="8"/>
      <name val="Times New Roman"/>
      <family val="2"/>
    </font>
    <font>
      <sz val="11"/>
      <color theme="1"/>
      <name val="Calibri"/>
      <family val="2"/>
      <scheme val="minor"/>
    </font>
    <font>
      <sz val="10"/>
      <name val="Arial"/>
      <family val="2"/>
      <charset val="163"/>
    </font>
    <font>
      <sz val="11"/>
      <color theme="1"/>
      <name val="Calibri"/>
      <family val="2"/>
    </font>
    <font>
      <sz val="11"/>
      <name val="Times New Roman"/>
      <family val="1"/>
    </font>
    <font>
      <sz val="8"/>
      <color theme="1"/>
      <name val="Times New Roman"/>
      <family val="1"/>
    </font>
    <font>
      <sz val="8"/>
      <name val="Times New Roman"/>
      <family val="1"/>
    </font>
    <font>
      <sz val="12"/>
      <name val="Times New Roman"/>
      <family val="1"/>
    </font>
    <font>
      <sz val="11"/>
      <color theme="1"/>
      <name val="Times New Roman"/>
      <family val="1"/>
    </font>
    <font>
      <i/>
      <sz val="11"/>
      <color theme="1"/>
      <name val="Times New Roman"/>
      <family val="1"/>
    </font>
    <font>
      <sz val="11"/>
      <color rgb="FFFF0000"/>
      <name val="Times New Roman"/>
      <family val="1"/>
    </font>
    <font>
      <b/>
      <sz val="11"/>
      <color rgb="FFFF0000"/>
      <name val="Times New Roman"/>
      <family val="1"/>
    </font>
    <font>
      <sz val="9"/>
      <color indexed="81"/>
      <name val="Tahoma"/>
      <family val="2"/>
      <charset val="163"/>
    </font>
    <font>
      <b/>
      <sz val="9"/>
      <color indexed="81"/>
      <name val="Tahoma"/>
      <family val="2"/>
      <charset val="163"/>
    </font>
    <font>
      <b/>
      <sz val="11"/>
      <name val="Times New Roman"/>
      <family val="1"/>
    </font>
    <font>
      <b/>
      <sz val="11"/>
      <color theme="1"/>
      <name val="Times New Roman"/>
      <family val="1"/>
    </font>
    <font>
      <sz val="9"/>
      <color indexed="81"/>
      <name val="Tahoma"/>
      <family val="2"/>
    </font>
    <font>
      <b/>
      <sz val="9"/>
      <color indexed="81"/>
      <name val="Tahoma"/>
      <family val="2"/>
    </font>
    <font>
      <sz val="11"/>
      <color indexed="14"/>
      <name val="Times New Roman"/>
      <family val="1"/>
    </font>
    <font>
      <sz val="8"/>
      <color rgb="FFFF0000"/>
      <name val="Times New Roman"/>
      <family val="1"/>
    </font>
    <font>
      <sz val="12"/>
      <color theme="1"/>
      <name val="Times New Roman"/>
      <family val="1"/>
    </font>
    <font>
      <b/>
      <sz val="14"/>
      <color theme="1"/>
      <name val="Times New Roman"/>
      <family val="1"/>
    </font>
    <font>
      <sz val="9"/>
      <color theme="1"/>
      <name val="Times New Roman"/>
      <family val="1"/>
    </font>
    <font>
      <b/>
      <sz val="8"/>
      <color theme="1"/>
      <name val="Times New Roman"/>
      <family val="1"/>
    </font>
    <font>
      <sz val="9"/>
      <name val="Times New Roman"/>
      <family val="1"/>
    </font>
    <font>
      <b/>
      <sz val="9"/>
      <color theme="1"/>
      <name val="Times New Roman"/>
      <family val="1"/>
    </font>
    <font>
      <i/>
      <sz val="11"/>
      <name val="Times New Roman"/>
      <family val="1"/>
    </font>
    <font>
      <sz val="9"/>
      <color rgb="FFFF0000"/>
      <name val="Times New Roman"/>
      <family val="1"/>
    </font>
    <font>
      <i/>
      <sz val="11"/>
      <color rgb="FFFF0000"/>
      <name val="Times New Roman"/>
      <family val="1"/>
    </font>
    <font>
      <b/>
      <sz val="8"/>
      <color rgb="FFFF0000"/>
      <name val="Times New Roman"/>
      <family val="1"/>
    </font>
    <font>
      <b/>
      <sz val="12"/>
      <color rgb="FFFF0000"/>
      <name val="Times New Roman"/>
      <family val="1"/>
    </font>
    <font>
      <sz val="12"/>
      <color rgb="FFFF0000"/>
      <name val="Times New Roman"/>
      <family val="1"/>
    </font>
    <font>
      <sz val="12"/>
      <name val="Times New Roman"/>
      <family val="1"/>
      <charset val="163"/>
    </font>
    <font>
      <b/>
      <sz val="10"/>
      <color theme="1"/>
      <name val="Times New Roman"/>
      <family val="1"/>
    </font>
    <font>
      <sz val="10"/>
      <color theme="1"/>
      <name val="Times New Roman"/>
      <family val="1"/>
    </font>
    <font>
      <i/>
      <sz val="8"/>
      <color theme="1"/>
      <name val="Times New Roman"/>
      <family val="1"/>
    </font>
    <font>
      <sz val="11"/>
      <color theme="1"/>
      <name val="Times New Roman"/>
      <family val="1"/>
      <charset val="163"/>
    </font>
    <font>
      <b/>
      <sz val="11"/>
      <color theme="1"/>
      <name val="Times New Roman"/>
      <family val="1"/>
      <charset val="163"/>
    </font>
    <font>
      <b/>
      <i/>
      <sz val="11"/>
      <color theme="1"/>
      <name val="Times New Roman"/>
      <family val="1"/>
    </font>
    <font>
      <sz val="9"/>
      <color theme="1"/>
      <name val="Times New Roman"/>
      <family val="1"/>
      <charset val="163"/>
    </font>
    <font>
      <sz val="7"/>
      <color theme="1"/>
      <name val="Times New Roman"/>
      <family val="1"/>
    </font>
    <font>
      <i/>
      <sz val="7"/>
      <color theme="1"/>
      <name val="Times New Roman"/>
      <family val="1"/>
    </font>
    <font>
      <sz val="7"/>
      <color theme="1"/>
      <name val="Calibri"/>
      <family val="2"/>
    </font>
    <font>
      <sz val="8"/>
      <color theme="1"/>
      <name val="Calibri"/>
      <family val="2"/>
    </font>
    <font>
      <sz val="9"/>
      <color rgb="FFFF0000"/>
      <name val="Times New Roman"/>
      <family val="1"/>
      <charset val="163"/>
    </font>
    <font>
      <sz val="9"/>
      <color indexed="10"/>
      <name val="Times New Roman"/>
      <family val="1"/>
      <charset val="163"/>
    </font>
    <font>
      <b/>
      <sz val="12"/>
      <color theme="1"/>
      <name val="Times New Roman"/>
      <family val="1"/>
    </font>
    <font>
      <sz val="13"/>
      <color theme="1"/>
      <name val="Times New Roman"/>
      <family val="1"/>
    </font>
    <font>
      <b/>
      <sz val="13"/>
      <color theme="1"/>
      <name val="Times New Roman"/>
      <family val="1"/>
    </font>
    <font>
      <b/>
      <i/>
      <sz val="11"/>
      <color theme="1"/>
      <name val="Times New Roman"/>
      <family val="1"/>
      <charset val="163"/>
    </font>
    <font>
      <b/>
      <i/>
      <sz val="9"/>
      <color theme="1"/>
      <name val="Times New Roman"/>
      <family val="1"/>
      <charset val="163"/>
    </font>
    <font>
      <i/>
      <sz val="9"/>
      <color theme="1"/>
      <name val="Times New Roman"/>
      <family val="1"/>
      <charset val="163"/>
    </font>
    <font>
      <b/>
      <sz val="11"/>
      <color theme="1"/>
      <name val="Calibri"/>
      <family val="2"/>
      <scheme val="minor"/>
    </font>
    <font>
      <sz val="12"/>
      <color theme="1"/>
      <name val="Calibri"/>
      <family val="2"/>
      <scheme val="minor"/>
    </font>
    <font>
      <sz val="11"/>
      <color theme="1"/>
      <name val="Calibri Light"/>
      <family val="1"/>
      <charset val="163"/>
      <scheme val="major"/>
    </font>
    <font>
      <b/>
      <sz val="10"/>
      <color theme="1"/>
      <name val="Times New Roman"/>
      <family val="1"/>
      <charset val="163"/>
    </font>
    <font>
      <b/>
      <sz val="11"/>
      <color theme="1"/>
      <name val="Calibri Light"/>
      <family val="1"/>
      <charset val="163"/>
      <scheme val="major"/>
    </font>
    <font>
      <b/>
      <sz val="12"/>
      <color theme="1"/>
      <name val="Times New Roman"/>
      <family val="1"/>
      <charset val="163"/>
    </font>
    <font>
      <b/>
      <sz val="16"/>
      <color theme="1"/>
      <name val="Times New Roman"/>
      <family val="1"/>
    </font>
    <font>
      <b/>
      <sz val="16"/>
      <color theme="1"/>
      <name val="Calibri"/>
      <family val="2"/>
      <scheme val="minor"/>
    </font>
    <font>
      <b/>
      <sz val="12"/>
      <color theme="1"/>
      <name val="Calibri Light"/>
      <family val="1"/>
      <charset val="163"/>
      <scheme val="major"/>
    </font>
    <font>
      <b/>
      <sz val="18"/>
      <color theme="1"/>
      <name val="Times New Roman"/>
      <family val="1"/>
    </font>
    <font>
      <b/>
      <sz val="30"/>
      <color theme="1"/>
      <name val="Times New Roman"/>
      <family val="1"/>
    </font>
    <font>
      <b/>
      <sz val="10"/>
      <color rgb="FFFF0000"/>
      <name val="Times New Roman"/>
      <family val="1"/>
    </font>
    <font>
      <b/>
      <sz val="14"/>
      <color theme="1"/>
      <name val="Times New Roman"/>
      <family val="1"/>
      <charset val="163"/>
    </font>
    <font>
      <b/>
      <sz val="14"/>
      <color rgb="FFFF0000"/>
      <name val="Times New Roman"/>
      <family val="1"/>
      <charset val="163"/>
    </font>
    <font>
      <sz val="10"/>
      <color rgb="FFFF0000"/>
      <name val="Times New Roman"/>
      <family val="1"/>
    </font>
    <font>
      <b/>
      <i/>
      <sz val="9"/>
      <color theme="1"/>
      <name val="Times New Roman"/>
      <family val="1"/>
    </font>
    <font>
      <i/>
      <sz val="9"/>
      <color theme="1"/>
      <name val="Times New Roman"/>
      <family val="1"/>
    </font>
    <font>
      <sz val="12"/>
      <color theme="1"/>
      <name val="Times New Roman"/>
      <family val="1"/>
      <charset val="163"/>
    </font>
    <font>
      <b/>
      <i/>
      <sz val="10"/>
      <color theme="1"/>
      <name val="Times New Roman"/>
      <family val="1"/>
    </font>
    <font>
      <i/>
      <sz val="10"/>
      <color theme="1"/>
      <name val="Times New Roman"/>
      <family val="1"/>
    </font>
  </fonts>
  <fills count="3">
    <fill>
      <patternFill patternType="none"/>
    </fill>
    <fill>
      <patternFill patternType="gray125"/>
    </fill>
    <fill>
      <patternFill patternType="solid">
        <fgColor theme="8" tint="0.79998168889431442"/>
        <bgColor indexed="64"/>
      </patternFill>
    </fill>
  </fills>
  <borders count="2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thin">
        <color auto="1"/>
      </bottom>
      <diagonal/>
    </border>
    <border>
      <left style="thin">
        <color indexed="64"/>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style="thin">
        <color indexed="64"/>
      </right>
      <top/>
      <bottom/>
      <diagonal/>
    </border>
    <border>
      <left style="thin">
        <color indexed="64"/>
      </left>
      <right/>
      <top style="hair">
        <color indexed="64"/>
      </top>
      <bottom style="hair">
        <color indexed="64"/>
      </bottom>
      <diagonal/>
    </border>
  </borders>
  <cellStyleXfs count="12">
    <xf numFmtId="0" fontId="0" fillId="0" borderId="0"/>
    <xf numFmtId="0" fontId="1" fillId="0" borderId="0"/>
    <xf numFmtId="43" fontId="3" fillId="0" borderId="0" applyFont="0" applyFill="0" applyBorder="0" applyAlignment="0" applyProtection="0"/>
    <xf numFmtId="0" fontId="4" fillId="0" borderId="0"/>
    <xf numFmtId="0" fontId="5" fillId="0" borderId="0"/>
    <xf numFmtId="0" fontId="6" fillId="0" borderId="0"/>
    <xf numFmtId="0" fontId="4" fillId="0" borderId="0"/>
    <xf numFmtId="0" fontId="6" fillId="0" borderId="0"/>
    <xf numFmtId="43" fontId="2" fillId="0" borderId="0" applyFont="0" applyFill="0" applyBorder="0" applyAlignment="0" applyProtection="0"/>
    <xf numFmtId="0" fontId="10" fillId="0" borderId="0"/>
    <xf numFmtId="0" fontId="35" fillId="0" borderId="0"/>
    <xf numFmtId="0" fontId="10" fillId="0" borderId="0"/>
  </cellStyleXfs>
  <cellXfs count="811">
    <xf numFmtId="0" fontId="0" fillId="0" borderId="0" xfId="0"/>
    <xf numFmtId="0" fontId="8" fillId="0" borderId="0" xfId="0" applyFont="1" applyFill="1"/>
    <xf numFmtId="0" fontId="7" fillId="0" borderId="0" xfId="3" applyFont="1" applyFill="1"/>
    <xf numFmtId="0" fontId="7" fillId="0" borderId="0" xfId="5" applyFont="1" applyFill="1"/>
    <xf numFmtId="0" fontId="7" fillId="0" borderId="0" xfId="3" applyFont="1" applyFill="1" applyAlignment="1">
      <alignment vertical="center"/>
    </xf>
    <xf numFmtId="0" fontId="7" fillId="0" borderId="0" xfId="3" applyFont="1" applyFill="1" applyAlignment="1">
      <alignment wrapText="1"/>
    </xf>
    <xf numFmtId="0" fontId="7" fillId="0" borderId="0" xfId="3" applyFont="1" applyFill="1" applyBorder="1"/>
    <xf numFmtId="0" fontId="11" fillId="0" borderId="0" xfId="3" applyFont="1" applyFill="1" applyAlignment="1">
      <alignment horizontal="center"/>
    </xf>
    <xf numFmtId="0" fontId="13" fillId="0" borderId="0" xfId="3" applyFont="1" applyFill="1"/>
    <xf numFmtId="0" fontId="11" fillId="0" borderId="0" xfId="0" applyFont="1" applyFill="1"/>
    <xf numFmtId="0" fontId="14" fillId="0" borderId="0" xfId="0" applyFont="1" applyFill="1"/>
    <xf numFmtId="0" fontId="10" fillId="0" borderId="0" xfId="1" applyFont="1" applyFill="1"/>
    <xf numFmtId="49" fontId="17" fillId="0" borderId="1" xfId="3" applyNumberFormat="1"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3" applyFont="1" applyFill="1" applyBorder="1" applyAlignment="1">
      <alignment horizontal="center"/>
    </xf>
    <xf numFmtId="2" fontId="7" fillId="0" borderId="1" xfId="3" applyNumberFormat="1" applyFont="1" applyFill="1" applyBorder="1" applyAlignment="1">
      <alignment horizontal="right" vertical="center"/>
    </xf>
    <xf numFmtId="0" fontId="7" fillId="0" borderId="1" xfId="3" applyFont="1" applyFill="1" applyBorder="1" applyAlignment="1">
      <alignment horizontal="center" vertical="center"/>
    </xf>
    <xf numFmtId="0" fontId="7" fillId="0" borderId="1" xfId="7" applyFont="1" applyFill="1" applyBorder="1" applyAlignment="1">
      <alignment horizontal="center" vertical="center" wrapText="1"/>
    </xf>
    <xf numFmtId="0" fontId="7" fillId="0" borderId="1" xfId="0" applyFont="1" applyFill="1" applyBorder="1" applyAlignment="1">
      <alignment horizontal="center" vertical="center"/>
    </xf>
    <xf numFmtId="2" fontId="7" fillId="0" borderId="1" xfId="3" applyNumberFormat="1" applyFont="1" applyFill="1" applyBorder="1" applyAlignment="1">
      <alignment horizontal="center" vertical="center" wrapText="1"/>
    </xf>
    <xf numFmtId="0" fontId="11" fillId="0" borderId="0" xfId="0" applyFont="1" applyFill="1" applyAlignment="1">
      <alignment horizontal="center"/>
    </xf>
    <xf numFmtId="164" fontId="11" fillId="0" borderId="1" xfId="0" applyNumberFormat="1" applyFont="1" applyFill="1" applyBorder="1" applyAlignment="1">
      <alignment horizontal="center" wrapText="1"/>
    </xf>
    <xf numFmtId="2" fontId="13" fillId="0" borderId="1" xfId="3" applyNumberFormat="1" applyFont="1" applyFill="1" applyBorder="1" applyAlignment="1">
      <alignment horizontal="right" vertical="center" wrapText="1"/>
    </xf>
    <xf numFmtId="0" fontId="13" fillId="0" borderId="1" xfId="6" applyFont="1" applyFill="1" applyBorder="1" applyAlignment="1">
      <alignment horizontal="center" vertical="center"/>
    </xf>
    <xf numFmtId="0" fontId="11" fillId="0" borderId="1" xfId="3" applyFont="1" applyFill="1" applyBorder="1" applyAlignment="1">
      <alignment horizontal="center"/>
    </xf>
    <xf numFmtId="0" fontId="11" fillId="0" borderId="0" xfId="3" applyFont="1" applyFill="1"/>
    <xf numFmtId="0" fontId="11" fillId="0" borderId="1" xfId="0" applyFont="1" applyFill="1" applyBorder="1" applyAlignment="1">
      <alignment horizontal="center"/>
    </xf>
    <xf numFmtId="0" fontId="13" fillId="0" borderId="0" xfId="0" applyFont="1" applyFill="1"/>
    <xf numFmtId="2" fontId="21" fillId="0" borderId="1" xfId="3" applyNumberFormat="1" applyFont="1" applyFill="1" applyBorder="1" applyAlignment="1">
      <alignment horizontal="right"/>
    </xf>
    <xf numFmtId="0" fontId="11" fillId="0" borderId="1" xfId="0" applyFont="1" applyFill="1" applyBorder="1" applyAlignment="1">
      <alignment wrapText="1"/>
    </xf>
    <xf numFmtId="0" fontId="22" fillId="0" borderId="0" xfId="1" applyFont="1" applyFill="1"/>
    <xf numFmtId="0" fontId="24" fillId="0" borderId="0" xfId="0" applyFont="1" applyFill="1" applyAlignment="1">
      <alignment horizontal="centerContinuous"/>
    </xf>
    <xf numFmtId="0" fontId="11" fillId="0" borderId="0" xfId="0" applyFont="1" applyFill="1" applyAlignment="1">
      <alignment horizontal="centerContinuous"/>
    </xf>
    <xf numFmtId="0" fontId="11" fillId="0" borderId="0" xfId="0" applyFont="1" applyFill="1" applyAlignment="1">
      <alignment horizontal="centerContinuous" wrapText="1"/>
    </xf>
    <xf numFmtId="0" fontId="8" fillId="0" borderId="0" xfId="0" applyFont="1" applyFill="1" applyAlignment="1">
      <alignment horizontal="centerContinuous" wrapText="1"/>
    </xf>
    <xf numFmtId="4" fontId="25" fillId="0" borderId="0" xfId="0" applyNumberFormat="1" applyFont="1" applyFill="1"/>
    <xf numFmtId="0" fontId="11" fillId="0" borderId="0" xfId="0" applyFont="1" applyFill="1" applyAlignment="1">
      <alignment horizontal="center" wrapText="1"/>
    </xf>
    <xf numFmtId="0" fontId="18" fillId="0" borderId="0" xfId="0" applyFont="1" applyFill="1" applyAlignment="1">
      <alignment horizontal="centerContinuous"/>
    </xf>
    <xf numFmtId="0" fontId="18" fillId="0" borderId="0" xfId="0" applyFont="1" applyFill="1" applyAlignment="1">
      <alignment horizontal="center"/>
    </xf>
    <xf numFmtId="165" fontId="18" fillId="0" borderId="3" xfId="3" applyNumberFormat="1" applyFont="1" applyFill="1" applyBorder="1" applyAlignment="1">
      <alignment horizontal="center" vertical="center" wrapText="1"/>
    </xf>
    <xf numFmtId="165" fontId="11" fillId="0" borderId="3" xfId="3" applyNumberFormat="1" applyFont="1" applyFill="1" applyBorder="1" applyAlignment="1">
      <alignment horizontal="center" vertical="center" wrapText="1"/>
    </xf>
    <xf numFmtId="4" fontId="11" fillId="0" borderId="3" xfId="3" quotePrefix="1" applyNumberFormat="1"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165" fontId="11" fillId="0" borderId="1" xfId="3" applyNumberFormat="1" applyFont="1" applyFill="1" applyBorder="1" applyAlignment="1">
      <alignment horizontal="left" vertical="center" wrapText="1"/>
    </xf>
    <xf numFmtId="165" fontId="11" fillId="0" borderId="1" xfId="3" applyNumberFormat="1" applyFont="1" applyFill="1" applyBorder="1" applyAlignment="1">
      <alignment horizontal="center" vertical="center" wrapText="1"/>
    </xf>
    <xf numFmtId="4" fontId="11" fillId="0" borderId="1" xfId="3" applyNumberFormat="1" applyFont="1" applyFill="1" applyBorder="1" applyAlignment="1">
      <alignment horizontal="right" vertical="center" wrapText="1"/>
    </xf>
    <xf numFmtId="4" fontId="11" fillId="0" borderId="1" xfId="3" applyNumberFormat="1" applyFont="1" applyFill="1" applyBorder="1" applyAlignment="1">
      <alignment horizontal="center" vertical="center" wrapText="1"/>
    </xf>
    <xf numFmtId="164" fontId="11" fillId="0" borderId="1" xfId="4" applyNumberFormat="1" applyFont="1" applyFill="1" applyBorder="1" applyAlignment="1">
      <alignment horizontal="right"/>
    </xf>
    <xf numFmtId="164" fontId="11" fillId="0" borderId="1" xfId="3" applyNumberFormat="1" applyFont="1" applyFill="1" applyBorder="1" applyAlignment="1">
      <alignment horizontal="center" vertical="center" wrapText="1"/>
    </xf>
    <xf numFmtId="0" fontId="8" fillId="0" borderId="1" xfId="3" applyFont="1" applyFill="1" applyBorder="1" applyAlignment="1">
      <alignment horizontal="center" wrapText="1"/>
    </xf>
    <xf numFmtId="4" fontId="25" fillId="0" borderId="0" xfId="3" applyNumberFormat="1" applyFont="1" applyFill="1" applyAlignment="1">
      <alignment horizontal="center"/>
    </xf>
    <xf numFmtId="0" fontId="8" fillId="0" borderId="1" xfId="0" applyFont="1" applyFill="1" applyBorder="1" applyAlignment="1">
      <alignment horizontal="center" wrapText="1"/>
    </xf>
    <xf numFmtId="0" fontId="7" fillId="0" borderId="1" xfId="3" applyFont="1" applyFill="1" applyBorder="1" applyAlignment="1">
      <alignment wrapText="1"/>
    </xf>
    <xf numFmtId="0" fontId="7" fillId="0" borderId="1" xfId="3" applyFont="1" applyFill="1" applyBorder="1" applyAlignment="1">
      <alignment horizontal="center" wrapText="1"/>
    </xf>
    <xf numFmtId="2" fontId="7" fillId="0" borderId="1" xfId="3" applyNumberFormat="1" applyFont="1" applyFill="1" applyBorder="1" applyAlignment="1">
      <alignment horizontal="right"/>
    </xf>
    <xf numFmtId="0" fontId="7" fillId="0" borderId="1" xfId="6" applyFont="1" applyFill="1" applyBorder="1" applyAlignment="1">
      <alignment horizontal="center" vertical="center" wrapText="1"/>
    </xf>
    <xf numFmtId="0" fontId="7" fillId="0" borderId="1" xfId="4" applyFont="1" applyFill="1" applyBorder="1" applyAlignment="1">
      <alignment horizontal="center"/>
    </xf>
    <xf numFmtId="4" fontId="27" fillId="0" borderId="0" xfId="3" applyNumberFormat="1" applyFont="1" applyFill="1"/>
    <xf numFmtId="0" fontId="11" fillId="0" borderId="1" xfId="0" applyFont="1" applyFill="1" applyBorder="1" applyAlignment="1">
      <alignment horizontal="center" wrapText="1"/>
    </xf>
    <xf numFmtId="4" fontId="11" fillId="0" borderId="1" xfId="0" applyNumberFormat="1" applyFont="1" applyFill="1" applyBorder="1" applyAlignment="1">
      <alignment horizontal="right" wrapText="1"/>
    </xf>
    <xf numFmtId="0" fontId="11" fillId="0" borderId="1" xfId="0" applyFont="1" applyFill="1" applyBorder="1" applyAlignment="1">
      <alignment horizontal="right" vertical="center" wrapText="1"/>
    </xf>
    <xf numFmtId="49" fontId="11" fillId="0" borderId="1" xfId="3" applyNumberFormat="1" applyFont="1" applyFill="1" applyBorder="1" applyAlignment="1">
      <alignment horizontal="center" vertical="center" wrapText="1"/>
    </xf>
    <xf numFmtId="4" fontId="11" fillId="0" borderId="1" xfId="0" applyNumberFormat="1" applyFont="1" applyFill="1" applyBorder="1" applyAlignment="1">
      <alignment horizontal="right"/>
    </xf>
    <xf numFmtId="2" fontId="9" fillId="0" borderId="1" xfId="3" applyNumberFormat="1" applyFont="1" applyFill="1" applyBorder="1" applyAlignment="1">
      <alignment horizontal="center" vertical="center" wrapText="1"/>
    </xf>
    <xf numFmtId="4" fontId="27" fillId="0" borderId="0" xfId="3" applyNumberFormat="1" applyFont="1" applyFill="1" applyAlignment="1">
      <alignment vertical="center"/>
    </xf>
    <xf numFmtId="0" fontId="11" fillId="0" borderId="1" xfId="0" applyFont="1" applyFill="1" applyBorder="1"/>
    <xf numFmtId="0" fontId="11" fillId="0" borderId="1" xfId="3" applyFont="1" applyFill="1" applyBorder="1" applyAlignment="1">
      <alignment wrapText="1"/>
    </xf>
    <xf numFmtId="0" fontId="18" fillId="0" borderId="1" xfId="0" applyFont="1" applyFill="1" applyBorder="1"/>
    <xf numFmtId="4" fontId="28" fillId="0" borderId="0" xfId="0" applyNumberFormat="1" applyFont="1" applyFill="1"/>
    <xf numFmtId="0" fontId="18" fillId="0" borderId="0" xfId="0" applyFont="1" applyFill="1"/>
    <xf numFmtId="164" fontId="11" fillId="0" borderId="1" xfId="0" applyNumberFormat="1" applyFont="1" applyFill="1" applyBorder="1" applyAlignment="1">
      <alignment horizontal="center"/>
    </xf>
    <xf numFmtId="0" fontId="7" fillId="0" borderId="1" xfId="0" applyFont="1" applyFill="1" applyBorder="1" applyAlignment="1">
      <alignment horizontal="center"/>
    </xf>
    <xf numFmtId="0" fontId="9" fillId="0" borderId="1" xfId="3" applyFont="1" applyFill="1" applyBorder="1" applyAlignment="1">
      <alignment horizontal="center" wrapText="1"/>
    </xf>
    <xf numFmtId="0" fontId="11" fillId="0" borderId="1" xfId="4" applyFont="1" applyFill="1" applyBorder="1" applyAlignment="1">
      <alignment vertical="center" wrapText="1"/>
    </xf>
    <xf numFmtId="2" fontId="11" fillId="0" borderId="1" xfId="3" applyNumberFormat="1" applyFont="1" applyFill="1" applyBorder="1" applyAlignment="1">
      <alignment horizontal="right" vertical="center" wrapText="1"/>
    </xf>
    <xf numFmtId="164" fontId="11" fillId="0" borderId="1" xfId="3" applyNumberFormat="1" applyFont="1" applyFill="1" applyBorder="1" applyAlignment="1">
      <alignment horizontal="right" vertical="center" wrapText="1"/>
    </xf>
    <xf numFmtId="164" fontId="11" fillId="0" borderId="1" xfId="8" applyNumberFormat="1" applyFont="1" applyFill="1" applyBorder="1" applyAlignment="1">
      <alignment horizontal="center" vertical="center" wrapText="1"/>
    </xf>
    <xf numFmtId="2" fontId="11" fillId="0" borderId="1" xfId="4" applyNumberFormat="1" applyFont="1" applyFill="1" applyBorder="1" applyAlignment="1">
      <alignment horizontal="center" vertical="center" wrapText="1"/>
    </xf>
    <xf numFmtId="0" fontId="11" fillId="0" borderId="1" xfId="4" applyFont="1" applyFill="1" applyBorder="1" applyAlignment="1">
      <alignment horizontal="center"/>
    </xf>
    <xf numFmtId="0" fontId="18" fillId="0" borderId="1" xfId="0" applyFont="1" applyFill="1" applyBorder="1" applyAlignment="1">
      <alignment horizontal="center"/>
    </xf>
    <xf numFmtId="4" fontId="7" fillId="0" borderId="1" xfId="1" applyNumberFormat="1" applyFont="1" applyFill="1" applyBorder="1" applyAlignment="1">
      <alignment horizontal="center"/>
    </xf>
    <xf numFmtId="4" fontId="7" fillId="0" borderId="1" xfId="1" applyNumberFormat="1" applyFont="1" applyFill="1" applyBorder="1" applyAlignment="1">
      <alignment horizontal="center" vertical="center" wrapText="1"/>
    </xf>
    <xf numFmtId="0" fontId="26" fillId="0" borderId="1" xfId="0" applyFont="1" applyFill="1" applyBorder="1" applyAlignment="1">
      <alignment horizontal="center" wrapText="1"/>
    </xf>
    <xf numFmtId="0" fontId="18" fillId="0" borderId="2" xfId="0" applyFont="1" applyFill="1" applyBorder="1" applyAlignment="1">
      <alignment horizontal="center"/>
    </xf>
    <xf numFmtId="0" fontId="18" fillId="0" borderId="2" xfId="0" applyFont="1" applyFill="1" applyBorder="1"/>
    <xf numFmtId="4" fontId="18" fillId="0" borderId="2" xfId="0" applyNumberFormat="1" applyFont="1" applyFill="1" applyBorder="1"/>
    <xf numFmtId="0" fontId="26" fillId="0" borderId="2" xfId="0" applyFont="1" applyFill="1" applyBorder="1" applyAlignment="1">
      <alignment horizontal="center"/>
    </xf>
    <xf numFmtId="2" fontId="7" fillId="0" borderId="1" xfId="3" applyNumberFormat="1" applyFont="1" applyFill="1" applyBorder="1" applyAlignment="1">
      <alignment horizontal="right" vertical="center" wrapText="1"/>
    </xf>
    <xf numFmtId="0" fontId="11" fillId="0" borderId="1" xfId="3" applyFont="1" applyFill="1" applyBorder="1"/>
    <xf numFmtId="4" fontId="25" fillId="0" borderId="0" xfId="3" applyNumberFormat="1" applyFont="1" applyFill="1"/>
    <xf numFmtId="0" fontId="11" fillId="0" borderId="1" xfId="0" applyFont="1" applyFill="1" applyBorder="1" applyAlignment="1">
      <alignment horizontal="center" vertical="center" wrapText="1"/>
    </xf>
    <xf numFmtId="164" fontId="11" fillId="0" borderId="1" xfId="4" applyNumberFormat="1" applyFont="1" applyFill="1" applyBorder="1" applyAlignment="1">
      <alignment horizontal="center"/>
    </xf>
    <xf numFmtId="0" fontId="8" fillId="0" borderId="1" xfId="0" applyFont="1" applyFill="1" applyBorder="1"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wrapText="1"/>
    </xf>
    <xf numFmtId="4" fontId="18" fillId="0" borderId="1" xfId="0" applyNumberFormat="1" applyFont="1" applyFill="1" applyBorder="1" applyAlignment="1">
      <alignment horizontal="right"/>
    </xf>
    <xf numFmtId="164" fontId="18" fillId="0" borderId="1" xfId="4" applyNumberFormat="1" applyFont="1" applyFill="1" applyBorder="1" applyAlignment="1">
      <alignment horizontal="right"/>
    </xf>
    <xf numFmtId="0" fontId="7" fillId="0" borderId="1" xfId="1" applyFont="1" applyFill="1" applyBorder="1" applyAlignment="1">
      <alignment horizontal="center"/>
    </xf>
    <xf numFmtId="0" fontId="7" fillId="0" borderId="1" xfId="1" applyFont="1" applyFill="1" applyBorder="1" applyAlignment="1">
      <alignment horizontal="left"/>
    </xf>
    <xf numFmtId="4" fontId="7" fillId="0" borderId="1" xfId="1" applyNumberFormat="1" applyFont="1" applyFill="1" applyBorder="1" applyAlignment="1">
      <alignment horizontal="right"/>
    </xf>
    <xf numFmtId="0" fontId="7" fillId="0" borderId="1" xfId="1" applyNumberFormat="1" applyFont="1" applyFill="1" applyBorder="1" applyAlignment="1">
      <alignment horizontal="center"/>
    </xf>
    <xf numFmtId="0" fontId="7" fillId="0" borderId="1" xfId="3" applyFont="1" applyFill="1" applyBorder="1" applyAlignment="1">
      <alignment horizontal="center" vertical="center" wrapText="1"/>
    </xf>
    <xf numFmtId="0" fontId="11" fillId="0" borderId="1" xfId="0" applyFont="1" applyFill="1" applyBorder="1" applyAlignment="1">
      <alignment horizontal="right"/>
    </xf>
    <xf numFmtId="0" fontId="9" fillId="0" borderId="1" xfId="3" quotePrefix="1" applyFont="1" applyFill="1" applyBorder="1" applyAlignment="1">
      <alignment horizontal="center" wrapText="1"/>
    </xf>
    <xf numFmtId="0" fontId="7" fillId="0" borderId="1" xfId="3" applyFont="1" applyFill="1" applyBorder="1" applyAlignment="1">
      <alignment horizontal="left" vertical="center" wrapText="1"/>
    </xf>
    <xf numFmtId="164" fontId="11" fillId="0" borderId="1" xfId="4" applyNumberFormat="1" applyFont="1" applyFill="1" applyBorder="1" applyAlignment="1">
      <alignment horizontal="right" vertical="center"/>
    </xf>
    <xf numFmtId="0" fontId="11" fillId="0" borderId="1" xfId="3" applyFont="1" applyFill="1" applyBorder="1" applyAlignment="1">
      <alignment horizontal="center" wrapText="1"/>
    </xf>
    <xf numFmtId="2" fontId="11" fillId="0" borderId="1" xfId="3" applyNumberFormat="1" applyFont="1" applyFill="1" applyBorder="1" applyAlignment="1">
      <alignment horizontal="right"/>
    </xf>
    <xf numFmtId="0" fontId="8" fillId="0" borderId="1" xfId="0" quotePrefix="1" applyFont="1" applyFill="1" applyBorder="1" applyAlignment="1">
      <alignment horizontal="center" wrapText="1"/>
    </xf>
    <xf numFmtId="2" fontId="18" fillId="0" borderId="1" xfId="0" applyNumberFormat="1" applyFont="1" applyFill="1" applyBorder="1"/>
    <xf numFmtId="4" fontId="27" fillId="0" borderId="0" xfId="3" applyNumberFormat="1" applyFont="1" applyFill="1" applyAlignment="1">
      <alignment wrapText="1"/>
    </xf>
    <xf numFmtId="2" fontId="7" fillId="0" borderId="1" xfId="3" applyNumberFormat="1" applyFont="1" applyFill="1" applyBorder="1" applyAlignment="1">
      <alignment horizontal="right" wrapText="1"/>
    </xf>
    <xf numFmtId="0" fontId="7" fillId="0" borderId="1" xfId="0" applyFont="1" applyFill="1" applyBorder="1" applyAlignment="1">
      <alignment horizontal="center" wrapText="1"/>
    </xf>
    <xf numFmtId="4" fontId="11" fillId="0" borderId="1" xfId="0" applyNumberFormat="1" applyFont="1" applyFill="1" applyBorder="1"/>
    <xf numFmtId="4" fontId="30" fillId="0" borderId="0" xfId="0" applyNumberFormat="1" applyFont="1" applyFill="1"/>
    <xf numFmtId="0" fontId="7" fillId="0" borderId="1" xfId="3" applyFont="1" applyFill="1" applyBorder="1"/>
    <xf numFmtId="0" fontId="7" fillId="0" borderId="1" xfId="3" applyFont="1" applyFill="1" applyBorder="1" applyAlignment="1">
      <alignment horizontal="right"/>
    </xf>
    <xf numFmtId="0" fontId="11" fillId="0" borderId="1" xfId="3" applyFont="1" applyFill="1" applyBorder="1" applyAlignment="1">
      <alignment horizontal="right"/>
    </xf>
    <xf numFmtId="2" fontId="11" fillId="0" borderId="1" xfId="3" applyNumberFormat="1" applyFont="1" applyFill="1" applyBorder="1" applyAlignment="1">
      <alignment horizontal="center"/>
    </xf>
    <xf numFmtId="0" fontId="11" fillId="0" borderId="1" xfId="6" applyFont="1" applyFill="1" applyBorder="1" applyAlignment="1">
      <alignment horizontal="center" vertical="center" wrapText="1"/>
    </xf>
    <xf numFmtId="4" fontId="27" fillId="0" borderId="0" xfId="3" applyNumberFormat="1" applyFont="1" applyFill="1" applyBorder="1"/>
    <xf numFmtId="0" fontId="7" fillId="0" borderId="1" xfId="0" applyFont="1" applyFill="1" applyBorder="1" applyAlignment="1">
      <alignment horizontal="right"/>
    </xf>
    <xf numFmtId="4" fontId="7" fillId="0" borderId="1" xfId="3" applyNumberFormat="1" applyFont="1" applyFill="1" applyBorder="1" applyAlignment="1">
      <alignment horizontal="right"/>
    </xf>
    <xf numFmtId="4" fontId="27" fillId="0" borderId="0" xfId="1" applyNumberFormat="1" applyFont="1" applyFill="1"/>
    <xf numFmtId="0" fontId="7" fillId="0" borderId="1" xfId="0" applyFont="1" applyFill="1" applyBorder="1" applyAlignment="1">
      <alignment horizontal="left"/>
    </xf>
    <xf numFmtId="0" fontId="8" fillId="0" borderId="1" xfId="0" applyFont="1" applyFill="1" applyBorder="1" applyAlignment="1">
      <alignment horizontal="center"/>
    </xf>
    <xf numFmtId="4" fontId="18" fillId="0" borderId="1" xfId="0" applyNumberFormat="1" applyFont="1" applyFill="1" applyBorder="1"/>
    <xf numFmtId="0" fontId="26" fillId="0" borderId="1" xfId="0" applyFont="1" applyFill="1" applyBorder="1" applyAlignment="1">
      <alignment horizontal="center"/>
    </xf>
    <xf numFmtId="0" fontId="7" fillId="0" borderId="1" xfId="1" quotePrefix="1" applyFont="1" applyFill="1" applyBorder="1" applyAlignment="1">
      <alignment horizontal="center" vertical="center"/>
    </xf>
    <xf numFmtId="0" fontId="7" fillId="0" borderId="1" xfId="1" quotePrefix="1" applyFont="1" applyFill="1" applyBorder="1" applyAlignment="1">
      <alignment horizontal="left" vertical="center"/>
    </xf>
    <xf numFmtId="4" fontId="7" fillId="0" borderId="1" xfId="1" quotePrefix="1" applyNumberFormat="1" applyFont="1" applyFill="1" applyBorder="1" applyAlignment="1">
      <alignment horizontal="right" vertical="center"/>
    </xf>
    <xf numFmtId="4" fontId="7" fillId="0" borderId="1" xfId="1" quotePrefix="1" applyNumberFormat="1" applyFont="1" applyFill="1" applyBorder="1" applyAlignment="1">
      <alignment horizontal="center" vertical="center"/>
    </xf>
    <xf numFmtId="0" fontId="7" fillId="0" borderId="1" xfId="1" quotePrefix="1" applyFont="1" applyFill="1" applyBorder="1" applyAlignment="1">
      <alignment horizontal="left" vertical="center" wrapText="1"/>
    </xf>
    <xf numFmtId="0" fontId="11" fillId="0" borderId="4" xfId="0" applyFont="1" applyFill="1" applyBorder="1" applyAlignment="1">
      <alignment horizontal="center"/>
    </xf>
    <xf numFmtId="0" fontId="18" fillId="0" borderId="4" xfId="0" applyFont="1" applyFill="1" applyBorder="1" applyAlignment="1">
      <alignment horizontal="left" wrapText="1"/>
    </xf>
    <xf numFmtId="0" fontId="11" fillId="0" borderId="4" xfId="0" applyFont="1" applyFill="1" applyBorder="1" applyAlignment="1">
      <alignment horizontal="right"/>
    </xf>
    <xf numFmtId="0" fontId="11" fillId="0" borderId="4" xfId="0" applyFont="1" applyFill="1" applyBorder="1" applyAlignment="1">
      <alignment horizontal="center" wrapText="1"/>
    </xf>
    <xf numFmtId="0" fontId="13" fillId="0" borderId="0" xfId="0" applyFont="1" applyFill="1" applyAlignment="1">
      <alignment horizontal="centerContinuous"/>
    </xf>
    <xf numFmtId="0" fontId="18" fillId="0" borderId="0" xfId="0" applyFont="1" applyFill="1" applyAlignment="1">
      <alignment horizontal="right" wrapText="1"/>
    </xf>
    <xf numFmtId="4" fontId="18" fillId="0" borderId="1" xfId="3" applyNumberFormat="1" applyFont="1" applyFill="1" applyBorder="1" applyAlignment="1">
      <alignment horizontal="right" vertical="center" wrapText="1"/>
    </xf>
    <xf numFmtId="165" fontId="18" fillId="0" borderId="1" xfId="3" applyNumberFormat="1" applyFont="1" applyFill="1" applyBorder="1" applyAlignment="1">
      <alignment horizontal="center" vertical="center" wrapText="1"/>
    </xf>
    <xf numFmtId="165" fontId="13" fillId="0" borderId="1" xfId="3" applyNumberFormat="1" applyFont="1" applyFill="1" applyBorder="1" applyAlignment="1">
      <alignment horizontal="center" vertical="center" wrapText="1"/>
    </xf>
    <xf numFmtId="4" fontId="11" fillId="0" borderId="1" xfId="3" quotePrefix="1" applyNumberFormat="1" applyFont="1" applyFill="1" applyBorder="1" applyAlignment="1">
      <alignment horizontal="center" vertical="center" wrapText="1"/>
    </xf>
    <xf numFmtId="0" fontId="8" fillId="0" borderId="1" xfId="3" quotePrefix="1" applyFont="1" applyFill="1" applyBorder="1" applyAlignment="1">
      <alignment horizontal="center" wrapText="1"/>
    </xf>
    <xf numFmtId="0" fontId="13" fillId="0" borderId="1" xfId="3" applyFont="1" applyFill="1" applyBorder="1" applyAlignment="1">
      <alignment horizontal="center"/>
    </xf>
    <xf numFmtId="0" fontId="11" fillId="0" borderId="1" xfId="0" applyFont="1" applyFill="1" applyBorder="1" applyAlignment="1">
      <alignment vertical="center"/>
    </xf>
    <xf numFmtId="0" fontId="13" fillId="0" borderId="1" xfId="0" applyFont="1" applyFill="1" applyBorder="1" applyAlignment="1">
      <alignment horizontal="center" vertical="center"/>
    </xf>
    <xf numFmtId="4" fontId="11" fillId="0" borderId="1" xfId="0" applyNumberFormat="1" applyFont="1" applyFill="1" applyBorder="1" applyAlignment="1">
      <alignment horizontal="right" vertical="center"/>
    </xf>
    <xf numFmtId="0" fontId="11" fillId="0" borderId="1" xfId="0" applyFont="1" applyFill="1" applyBorder="1" applyAlignment="1">
      <alignment horizontal="center" vertical="center"/>
    </xf>
    <xf numFmtId="0" fontId="18" fillId="0" borderId="4" xfId="0" applyFont="1" applyFill="1" applyBorder="1" applyAlignment="1">
      <alignment horizontal="center"/>
    </xf>
    <xf numFmtId="0" fontId="18" fillId="0" borderId="4" xfId="0" applyFont="1" applyFill="1" applyBorder="1" applyAlignment="1">
      <alignment wrapText="1"/>
    </xf>
    <xf numFmtId="0" fontId="31" fillId="0" borderId="4" xfId="0" applyFont="1" applyFill="1" applyBorder="1" applyAlignment="1">
      <alignment horizontal="center"/>
    </xf>
    <xf numFmtId="4" fontId="18" fillId="0" borderId="4" xfId="0" applyNumberFormat="1" applyFont="1" applyFill="1" applyBorder="1" applyAlignment="1">
      <alignment horizontal="right"/>
    </xf>
    <xf numFmtId="164" fontId="11" fillId="0" borderId="4" xfId="4" applyNumberFormat="1" applyFont="1" applyFill="1" applyBorder="1" applyAlignment="1">
      <alignment horizontal="right"/>
    </xf>
    <xf numFmtId="4" fontId="11" fillId="0" borderId="4" xfId="1" applyNumberFormat="1" applyFont="1" applyFill="1" applyBorder="1" applyAlignment="1">
      <alignment horizontal="center"/>
    </xf>
    <xf numFmtId="4" fontId="12" fillId="0" borderId="4" xfId="1" applyNumberFormat="1" applyFont="1" applyFill="1" applyBorder="1" applyAlignment="1">
      <alignment horizontal="center" vertical="center" wrapText="1"/>
    </xf>
    <xf numFmtId="0" fontId="12" fillId="0" borderId="4" xfId="0" applyFont="1" applyFill="1" applyBorder="1" applyAlignment="1">
      <alignment horizontal="center"/>
    </xf>
    <xf numFmtId="0" fontId="26" fillId="0" borderId="4" xfId="0" applyFont="1" applyFill="1" applyBorder="1" applyAlignment="1">
      <alignment wrapText="1"/>
    </xf>
    <xf numFmtId="4" fontId="11" fillId="0" borderId="0" xfId="0" applyNumberFormat="1" applyFont="1" applyFill="1"/>
    <xf numFmtId="4" fontId="11" fillId="0" borderId="1" xfId="0" applyNumberFormat="1" applyFont="1" applyFill="1" applyBorder="1" applyAlignment="1">
      <alignment horizontal="center"/>
    </xf>
    <xf numFmtId="165" fontId="11" fillId="0" borderId="7" xfId="3" applyNumberFormat="1" applyFont="1" applyFill="1" applyBorder="1" applyAlignment="1">
      <alignment horizontal="center" vertical="center" wrapText="1"/>
    </xf>
    <xf numFmtId="165" fontId="11" fillId="0" borderId="4" xfId="3" applyNumberFormat="1" applyFont="1" applyFill="1" applyBorder="1" applyAlignment="1">
      <alignment horizontal="center" vertical="center" wrapText="1"/>
    </xf>
    <xf numFmtId="2" fontId="13" fillId="0" borderId="1" xfId="3" applyNumberFormat="1" applyFont="1" applyFill="1" applyBorder="1" applyAlignment="1">
      <alignment horizontal="left" vertical="center" wrapText="1"/>
    </xf>
    <xf numFmtId="2" fontId="9" fillId="0" borderId="1" xfId="5" applyNumberFormat="1" applyFont="1" applyFill="1" applyBorder="1" applyAlignment="1">
      <alignment horizontal="center" vertical="center" wrapText="1"/>
    </xf>
    <xf numFmtId="0" fontId="7" fillId="0" borderId="1" xfId="5" applyFont="1" applyFill="1" applyBorder="1"/>
    <xf numFmtId="2" fontId="7" fillId="0" borderId="1" xfId="5" applyNumberFormat="1" applyFont="1" applyFill="1" applyBorder="1" applyAlignment="1">
      <alignment horizontal="right"/>
    </xf>
    <xf numFmtId="0" fontId="7" fillId="0" borderId="1" xfId="5" applyFont="1" applyFill="1" applyBorder="1" applyAlignment="1">
      <alignment horizontal="center"/>
    </xf>
    <xf numFmtId="2" fontId="7" fillId="0" borderId="1" xfId="5" applyNumberFormat="1" applyFont="1" applyFill="1" applyBorder="1" applyAlignment="1">
      <alignment horizontal="center" vertical="center" wrapText="1"/>
    </xf>
    <xf numFmtId="4" fontId="27" fillId="0" borderId="0" xfId="5" applyNumberFormat="1" applyFont="1" applyFill="1"/>
    <xf numFmtId="4" fontId="29" fillId="0" borderId="1" xfId="1" applyNumberFormat="1" applyFont="1" applyFill="1" applyBorder="1" applyAlignment="1">
      <alignment horizontal="center" vertical="center" wrapText="1"/>
    </xf>
    <xf numFmtId="0" fontId="12" fillId="0" borderId="1" xfId="0" applyFont="1" applyFill="1" applyBorder="1" applyAlignment="1">
      <alignment horizontal="center"/>
    </xf>
    <xf numFmtId="165" fontId="14" fillId="0" borderId="1" xfId="3" applyNumberFormat="1" applyFont="1" applyFill="1" applyBorder="1" applyAlignment="1">
      <alignment horizontal="center" vertical="center" wrapText="1"/>
    </xf>
    <xf numFmtId="165" fontId="14" fillId="0" borderId="1" xfId="3" applyNumberFormat="1" applyFont="1" applyFill="1" applyBorder="1" applyAlignment="1">
      <alignment horizontal="left" vertical="center" wrapText="1"/>
    </xf>
    <xf numFmtId="4" fontId="14" fillId="0" borderId="1" xfId="3" applyNumberFormat="1" applyFont="1" applyFill="1" applyBorder="1" applyAlignment="1">
      <alignment horizontal="right" vertical="center" wrapText="1"/>
    </xf>
    <xf numFmtId="4" fontId="14" fillId="0" borderId="1" xfId="3" quotePrefix="1" applyNumberFormat="1" applyFont="1" applyFill="1" applyBorder="1" applyAlignment="1">
      <alignment horizontal="right" vertical="center" wrapText="1"/>
    </xf>
    <xf numFmtId="0" fontId="32" fillId="0" borderId="1" xfId="3" applyFont="1" applyFill="1" applyBorder="1" applyAlignment="1">
      <alignment horizontal="center" wrapText="1"/>
    </xf>
    <xf numFmtId="0" fontId="14" fillId="0" borderId="0" xfId="3" applyFont="1" applyFill="1" applyAlignment="1">
      <alignment horizontal="center"/>
    </xf>
    <xf numFmtId="164" fontId="14" fillId="0" borderId="1" xfId="4" applyNumberFormat="1" applyFont="1" applyFill="1" applyBorder="1" applyAlignment="1">
      <alignment horizontal="right"/>
    </xf>
    <xf numFmtId="0" fontId="14" fillId="0" borderId="1" xfId="1" applyFont="1" applyFill="1" applyBorder="1" applyAlignment="1">
      <alignment horizontal="center"/>
    </xf>
    <xf numFmtId="0" fontId="14" fillId="0" borderId="1" xfId="1" applyFont="1" applyFill="1" applyBorder="1" applyAlignment="1">
      <alignment horizontal="left"/>
    </xf>
    <xf numFmtId="4" fontId="14" fillId="0" borderId="1" xfId="1" applyNumberFormat="1" applyFont="1" applyFill="1" applyBorder="1" applyAlignment="1">
      <alignment horizontal="right"/>
    </xf>
    <xf numFmtId="4" fontId="14" fillId="0" borderId="1" xfId="1" applyNumberFormat="1" applyFont="1" applyFill="1" applyBorder="1" applyAlignment="1">
      <alignment horizontal="center"/>
    </xf>
    <xf numFmtId="4" fontId="14" fillId="0" borderId="1" xfId="1" applyNumberFormat="1" applyFont="1" applyFill="1" applyBorder="1" applyAlignment="1">
      <alignment horizontal="center" vertical="center" wrapText="1"/>
    </xf>
    <xf numFmtId="0" fontId="14" fillId="0" borderId="1" xfId="1" applyNumberFormat="1" applyFont="1" applyFill="1" applyBorder="1" applyAlignment="1">
      <alignment horizontal="center"/>
    </xf>
    <xf numFmtId="0" fontId="32" fillId="0" borderId="1" xfId="1" applyFont="1" applyFill="1" applyBorder="1" applyAlignment="1">
      <alignment wrapText="1"/>
    </xf>
    <xf numFmtId="0" fontId="33" fillId="0" borderId="0" xfId="1" applyFont="1" applyFill="1"/>
    <xf numFmtId="4" fontId="14" fillId="0" borderId="1" xfId="3" applyNumberFormat="1" applyFont="1" applyFill="1" applyBorder="1" applyAlignment="1">
      <alignment horizontal="right"/>
    </xf>
    <xf numFmtId="0" fontId="13" fillId="0" borderId="1" xfId="6" applyFont="1" applyFill="1" applyBorder="1" applyAlignment="1">
      <alignment horizontal="center" vertical="center" wrapText="1"/>
    </xf>
    <xf numFmtId="0" fontId="13" fillId="0" borderId="1" xfId="4" applyFont="1" applyFill="1" applyBorder="1" applyAlignment="1">
      <alignment horizontal="center"/>
    </xf>
    <xf numFmtId="0" fontId="22" fillId="0" borderId="1" xfId="3" applyFont="1" applyFill="1" applyBorder="1" applyAlignment="1">
      <alignment wrapText="1"/>
    </xf>
    <xf numFmtId="0" fontId="14" fillId="0" borderId="1" xfId="1" applyFont="1" applyFill="1" applyBorder="1" applyAlignment="1">
      <alignment horizontal="center" vertical="center"/>
    </xf>
    <xf numFmtId="0" fontId="14" fillId="0" borderId="1" xfId="1" applyFont="1" applyFill="1" applyBorder="1" applyAlignment="1">
      <alignment horizontal="left" vertical="center" wrapText="1"/>
    </xf>
    <xf numFmtId="0" fontId="14" fillId="0" borderId="1" xfId="1" applyFont="1" applyFill="1" applyBorder="1" applyAlignment="1">
      <alignment horizontal="center" vertical="center" wrapText="1"/>
    </xf>
    <xf numFmtId="4" fontId="14" fillId="0" borderId="1" xfId="1" applyNumberFormat="1" applyFont="1" applyFill="1" applyBorder="1" applyAlignment="1">
      <alignment horizontal="right" wrapText="1"/>
    </xf>
    <xf numFmtId="0" fontId="14" fillId="0" borderId="1" xfId="0" applyFont="1" applyFill="1" applyBorder="1" applyAlignment="1"/>
    <xf numFmtId="0" fontId="14" fillId="0" borderId="1" xfId="0" applyFont="1" applyFill="1" applyBorder="1" applyAlignment="1">
      <alignment horizontal="center"/>
    </xf>
    <xf numFmtId="4" fontId="14" fillId="0" borderId="1" xfId="1" applyNumberFormat="1" applyFont="1" applyFill="1" applyBorder="1" applyAlignment="1">
      <alignment horizontal="center" wrapText="1"/>
    </xf>
    <xf numFmtId="0" fontId="32" fillId="0" borderId="1" xfId="0" applyFont="1" applyFill="1" applyBorder="1" applyAlignment="1">
      <alignment wrapText="1"/>
    </xf>
    <xf numFmtId="0" fontId="14" fillId="0" borderId="1" xfId="0" applyFont="1" applyFill="1" applyBorder="1"/>
    <xf numFmtId="4" fontId="14" fillId="0" borderId="1" xfId="0" applyNumberFormat="1" applyFont="1" applyFill="1" applyBorder="1" applyAlignment="1">
      <alignment horizontal="right"/>
    </xf>
    <xf numFmtId="0" fontId="14" fillId="0" borderId="1" xfId="0" applyFont="1" applyFill="1" applyBorder="1" applyAlignment="1">
      <alignment horizontal="center" wrapText="1"/>
    </xf>
    <xf numFmtId="0" fontId="14" fillId="0" borderId="3" xfId="0" applyFont="1" applyFill="1" applyBorder="1" applyAlignment="1">
      <alignment horizontal="center" vertical="center"/>
    </xf>
    <xf numFmtId="0" fontId="32" fillId="0" borderId="3" xfId="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3" fillId="0" borderId="3" xfId="1" applyFont="1" applyFill="1" applyBorder="1" applyAlignment="1">
      <alignment horizontal="left"/>
    </xf>
    <xf numFmtId="0" fontId="13" fillId="0" borderId="3" xfId="0" applyFont="1" applyFill="1" applyBorder="1"/>
    <xf numFmtId="4" fontId="34" fillId="0" borderId="3" xfId="1" applyNumberFormat="1" applyFont="1" applyFill="1" applyBorder="1" applyAlignment="1">
      <alignment horizontal="right"/>
    </xf>
    <xf numFmtId="4" fontId="34" fillId="0" borderId="3" xfId="0" applyNumberFormat="1" applyFont="1" applyFill="1" applyBorder="1" applyAlignment="1">
      <alignment horizontal="right"/>
    </xf>
    <xf numFmtId="0" fontId="13" fillId="0" borderId="3" xfId="0" applyFont="1" applyFill="1" applyBorder="1" applyAlignment="1">
      <alignment wrapText="1"/>
    </xf>
    <xf numFmtId="0" fontId="34" fillId="0" borderId="3" xfId="1" applyFont="1" applyFill="1" applyBorder="1" applyAlignment="1">
      <alignment horizontal="right" wrapText="1"/>
    </xf>
    <xf numFmtId="0" fontId="34" fillId="0" borderId="3" xfId="0" applyFont="1" applyFill="1" applyBorder="1" applyAlignment="1">
      <alignment horizontal="right"/>
    </xf>
    <xf numFmtId="0" fontId="34" fillId="0" borderId="3" xfId="0" applyFont="1" applyFill="1" applyBorder="1" applyAlignment="1">
      <alignment horizontal="right" wrapText="1"/>
    </xf>
    <xf numFmtId="164" fontId="34" fillId="0" borderId="3" xfId="1" applyNumberFormat="1" applyFont="1" applyFill="1" applyBorder="1" applyAlignment="1">
      <alignment horizontal="right" wrapText="1"/>
    </xf>
    <xf numFmtId="164" fontId="33" fillId="0" borderId="3" xfId="3" applyNumberFormat="1" applyFont="1" applyFill="1" applyBorder="1" applyAlignment="1">
      <alignment horizontal="right" wrapText="1"/>
    </xf>
    <xf numFmtId="4" fontId="33" fillId="0" borderId="3" xfId="0" applyNumberFormat="1" applyFont="1" applyFill="1" applyBorder="1" applyAlignment="1">
      <alignment horizontal="right"/>
    </xf>
    <xf numFmtId="164" fontId="32" fillId="0" borderId="0" xfId="1" applyNumberFormat="1" applyFont="1" applyFill="1" applyBorder="1" applyAlignment="1">
      <alignment wrapText="1"/>
    </xf>
    <xf numFmtId="4" fontId="32" fillId="0" borderId="0" xfId="1" applyNumberFormat="1" applyFont="1" applyFill="1"/>
    <xf numFmtId="0" fontId="7" fillId="0" borderId="1" xfId="5" applyFont="1" applyFill="1" applyBorder="1" applyAlignment="1">
      <alignment vertical="center"/>
    </xf>
    <xf numFmtId="0" fontId="8" fillId="0" borderId="1" xfId="3" applyFont="1" applyFill="1" applyBorder="1" applyAlignment="1">
      <alignment horizontal="center"/>
    </xf>
    <xf numFmtId="4" fontId="11" fillId="0" borderId="0" xfId="0" applyNumberFormat="1" applyFont="1" applyFill="1" applyAlignment="1">
      <alignment horizontal="centerContinuous"/>
    </xf>
    <xf numFmtId="4" fontId="32" fillId="0" borderId="3" xfId="5" applyNumberFormat="1" applyFont="1" applyFill="1" applyBorder="1" applyAlignment="1">
      <alignment horizontal="center" vertical="center" wrapText="1"/>
    </xf>
    <xf numFmtId="4" fontId="33" fillId="0" borderId="3" xfId="3" applyNumberFormat="1" applyFont="1" applyFill="1" applyBorder="1" applyAlignment="1">
      <alignment horizontal="right" wrapText="1"/>
    </xf>
    <xf numFmtId="4" fontId="22" fillId="0" borderId="0" xfId="1" applyNumberFormat="1" applyFont="1" applyFill="1"/>
    <xf numFmtId="4" fontId="13" fillId="0" borderId="0" xfId="0" applyNumberFormat="1" applyFont="1" applyFill="1"/>
    <xf numFmtId="4" fontId="32" fillId="0" borderId="0" xfId="1" applyNumberFormat="1" applyFont="1" applyFill="1" applyBorder="1" applyAlignment="1">
      <alignment horizontal="center"/>
    </xf>
    <xf numFmtId="0" fontId="18" fillId="0" borderId="3" xfId="3" applyFont="1" applyFill="1" applyBorder="1" applyAlignment="1">
      <alignment horizontal="center" vertical="center" wrapText="1"/>
    </xf>
    <xf numFmtId="4" fontId="18" fillId="0" borderId="3" xfId="3" applyNumberFormat="1" applyFont="1" applyFill="1" applyBorder="1" applyAlignment="1">
      <alignment horizontal="center" vertical="center" wrapText="1"/>
    </xf>
    <xf numFmtId="0" fontId="9" fillId="0" borderId="1" xfId="1" applyFont="1" applyFill="1" applyBorder="1" applyAlignment="1">
      <alignment horizontal="center" wrapText="1"/>
    </xf>
    <xf numFmtId="0" fontId="26" fillId="0" borderId="0" xfId="3" applyFont="1" applyFill="1" applyBorder="1" applyAlignment="1">
      <alignment horizontal="center" vertical="center" wrapText="1"/>
    </xf>
    <xf numFmtId="0" fontId="8" fillId="0" borderId="0" xfId="3" quotePrefix="1" applyFont="1" applyFill="1" applyBorder="1" applyAlignment="1">
      <alignment horizontal="center" wrapText="1"/>
    </xf>
    <xf numFmtId="0" fontId="32" fillId="0" borderId="0" xfId="3" applyFont="1" applyFill="1" applyBorder="1" applyAlignment="1">
      <alignment horizontal="center" wrapText="1"/>
    </xf>
    <xf numFmtId="0" fontId="8" fillId="0" borderId="0" xfId="0" applyFont="1" applyFill="1" applyBorder="1" applyAlignment="1">
      <alignment wrapText="1"/>
    </xf>
    <xf numFmtId="0" fontId="32" fillId="0" borderId="0" xfId="1" applyFont="1" applyFill="1" applyBorder="1" applyAlignment="1">
      <alignment wrapText="1"/>
    </xf>
    <xf numFmtId="0" fontId="22" fillId="0" borderId="0" xfId="3" applyFont="1" applyFill="1" applyBorder="1" applyAlignment="1">
      <alignment wrapText="1"/>
    </xf>
    <xf numFmtId="0" fontId="32" fillId="0" borderId="0" xfId="0" applyFont="1" applyFill="1" applyBorder="1" applyAlignment="1">
      <alignment wrapText="1"/>
    </xf>
    <xf numFmtId="0" fontId="14" fillId="0" borderId="0" xfId="0" applyFont="1" applyFill="1" applyBorder="1"/>
    <xf numFmtId="0" fontId="26" fillId="0" borderId="0" xfId="0" applyFont="1" applyFill="1" applyBorder="1" applyAlignment="1">
      <alignment wrapText="1"/>
    </xf>
    <xf numFmtId="4" fontId="8" fillId="0" borderId="0" xfId="0" applyNumberFormat="1" applyFont="1" applyFill="1"/>
    <xf numFmtId="4" fontId="37" fillId="0" borderId="0" xfId="0" applyNumberFormat="1" applyFont="1" applyFill="1" applyAlignment="1">
      <alignment horizontal="centerContinuous"/>
    </xf>
    <xf numFmtId="0" fontId="37" fillId="0" borderId="0" xfId="0" applyFont="1" applyFill="1" applyAlignment="1">
      <alignment horizontal="centerContinuous" wrapText="1"/>
    </xf>
    <xf numFmtId="0" fontId="37" fillId="0" borderId="0" xfId="0" applyFont="1" applyFill="1" applyAlignment="1">
      <alignment horizontal="center" wrapText="1"/>
    </xf>
    <xf numFmtId="0" fontId="36" fillId="0" borderId="0" xfId="0" applyFont="1" applyFill="1" applyAlignment="1">
      <alignment horizontal="center"/>
    </xf>
    <xf numFmtId="0" fontId="37" fillId="0" borderId="0" xfId="0" applyFont="1" applyFill="1" applyAlignment="1">
      <alignment horizontal="center"/>
    </xf>
    <xf numFmtId="165" fontId="26" fillId="0" borderId="3" xfId="3" applyNumberFormat="1" applyFont="1" applyFill="1" applyBorder="1" applyAlignment="1">
      <alignment horizontal="center" vertical="center" wrapText="1"/>
    </xf>
    <xf numFmtId="165" fontId="8" fillId="0" borderId="3" xfId="3" applyNumberFormat="1" applyFont="1" applyFill="1" applyBorder="1" applyAlignment="1">
      <alignment horizontal="center" vertical="center" wrapText="1"/>
    </xf>
    <xf numFmtId="4" fontId="8" fillId="0" borderId="3" xfId="3" quotePrefix="1" applyNumberFormat="1" applyFont="1" applyFill="1" applyBorder="1" applyAlignment="1">
      <alignment horizontal="center" vertical="center" wrapText="1"/>
    </xf>
    <xf numFmtId="4" fontId="28" fillId="0" borderId="3" xfId="3" applyNumberFormat="1" applyFont="1" applyFill="1" applyBorder="1" applyAlignment="1">
      <alignment horizontal="center" vertical="center" wrapText="1"/>
    </xf>
    <xf numFmtId="4" fontId="25" fillId="0" borderId="3" xfId="3" quotePrefix="1" applyNumberFormat="1" applyFont="1" applyFill="1" applyBorder="1" applyAlignment="1">
      <alignment horizontal="center" vertical="center" wrapText="1"/>
    </xf>
    <xf numFmtId="0" fontId="36" fillId="0" borderId="0" xfId="0" applyFont="1" applyFill="1" applyAlignment="1">
      <alignment horizontal="centerContinuous" wrapText="1"/>
    </xf>
    <xf numFmtId="4" fontId="37" fillId="0" borderId="0" xfId="0" applyNumberFormat="1" applyFont="1" applyFill="1" applyAlignment="1">
      <alignment horizontal="right"/>
    </xf>
    <xf numFmtId="165" fontId="8" fillId="0" borderId="3" xfId="3" applyNumberFormat="1" applyFont="1" applyFill="1" applyBorder="1" applyAlignment="1">
      <alignment horizontal="right" vertical="center" wrapText="1"/>
    </xf>
    <xf numFmtId="4" fontId="25" fillId="0" borderId="0" xfId="0" applyNumberFormat="1" applyFont="1" applyFill="1" applyAlignment="1">
      <alignment horizontal="center" wrapText="1"/>
    </xf>
    <xf numFmtId="0" fontId="39" fillId="0" borderId="0" xfId="4" applyFont="1" applyFill="1"/>
    <xf numFmtId="0" fontId="11" fillId="0" borderId="1" xfId="4" applyFont="1" applyFill="1" applyBorder="1" applyAlignment="1">
      <alignment horizontal="center" vertical="center" wrapText="1"/>
    </xf>
    <xf numFmtId="2" fontId="11" fillId="0" borderId="1" xfId="3" applyNumberFormat="1" applyFont="1" applyFill="1" applyBorder="1" applyAlignment="1">
      <alignment horizontal="center" vertical="center" wrapText="1"/>
    </xf>
    <xf numFmtId="0" fontId="11" fillId="0" borderId="1" xfId="4" applyFont="1" applyFill="1" applyBorder="1" applyAlignment="1">
      <alignment horizontal="center" wrapText="1"/>
    </xf>
    <xf numFmtId="43" fontId="37" fillId="0" borderId="0" xfId="0" applyNumberFormat="1" applyFont="1" applyFill="1" applyAlignment="1">
      <alignment horizontal="centerContinuous"/>
    </xf>
    <xf numFmtId="43" fontId="36" fillId="0" borderId="3" xfId="3" applyNumberFormat="1" applyFont="1" applyFill="1" applyBorder="1" applyAlignment="1">
      <alignment horizontal="center" vertical="center" wrapText="1"/>
    </xf>
    <xf numFmtId="43" fontId="8" fillId="0" borderId="3" xfId="3" quotePrefix="1" applyNumberFormat="1" applyFont="1" applyFill="1" applyBorder="1" applyAlignment="1">
      <alignment horizontal="center" vertical="center" wrapText="1"/>
    </xf>
    <xf numFmtId="43" fontId="11" fillId="0" borderId="1" xfId="3" applyNumberFormat="1" applyFont="1" applyFill="1" applyBorder="1" applyAlignment="1">
      <alignment horizontal="right" vertical="center" wrapText="1"/>
    </xf>
    <xf numFmtId="0" fontId="41" fillId="0" borderId="0" xfId="4" applyFont="1" applyFill="1"/>
    <xf numFmtId="0" fontId="41" fillId="0" borderId="1" xfId="4" applyFont="1" applyFill="1" applyBorder="1" applyAlignment="1">
      <alignment horizontal="center" vertical="center" wrapText="1"/>
    </xf>
    <xf numFmtId="43" fontId="41" fillId="0" borderId="1" xfId="8" applyFont="1" applyFill="1" applyBorder="1" applyAlignment="1">
      <alignment horizontal="center" vertical="center" wrapText="1"/>
    </xf>
    <xf numFmtId="2" fontId="41" fillId="0" borderId="1" xfId="3" applyNumberFormat="1" applyFont="1" applyFill="1" applyBorder="1" applyAlignment="1">
      <alignment horizontal="right" vertical="center" wrapText="1"/>
    </xf>
    <xf numFmtId="164" fontId="39" fillId="0" borderId="1" xfId="3" applyNumberFormat="1" applyFont="1" applyFill="1" applyBorder="1" applyAlignment="1">
      <alignment horizontal="right" vertical="center" wrapText="1"/>
    </xf>
    <xf numFmtId="165" fontId="39" fillId="0" borderId="1" xfId="3" applyNumberFormat="1" applyFont="1" applyFill="1" applyBorder="1" applyAlignment="1">
      <alignment horizontal="center" vertical="center" wrapText="1"/>
    </xf>
    <xf numFmtId="0" fontId="35" fillId="0" borderId="0" xfId="10" applyFill="1"/>
    <xf numFmtId="0" fontId="23" fillId="0" borderId="1" xfId="10" applyFont="1" applyFill="1" applyBorder="1" applyAlignment="1">
      <alignment horizontal="center"/>
    </xf>
    <xf numFmtId="0" fontId="11" fillId="0" borderId="1" xfId="10" applyFont="1" applyFill="1" applyBorder="1" applyAlignment="1">
      <alignment wrapText="1"/>
    </xf>
    <xf numFmtId="0" fontId="10" fillId="0" borderId="1" xfId="10" applyFont="1" applyFill="1" applyBorder="1" applyAlignment="1">
      <alignment horizontal="center"/>
    </xf>
    <xf numFmtId="0" fontId="23" fillId="0" borderId="1" xfId="10" applyFont="1" applyFill="1" applyBorder="1"/>
    <xf numFmtId="0" fontId="39" fillId="0" borderId="1" xfId="10" applyFont="1" applyFill="1" applyBorder="1" applyAlignment="1">
      <alignment horizontal="center" wrapText="1"/>
    </xf>
    <xf numFmtId="0" fontId="42" fillId="0" borderId="1" xfId="10" applyFont="1" applyFill="1" applyBorder="1"/>
    <xf numFmtId="0" fontId="27" fillId="0" borderId="0" xfId="10" applyFont="1" applyFill="1"/>
    <xf numFmtId="0" fontId="42" fillId="0" borderId="1" xfId="4" applyFont="1" applyFill="1" applyBorder="1" applyAlignment="1">
      <alignment vertical="center" wrapText="1"/>
    </xf>
    <xf numFmtId="0" fontId="13" fillId="0" borderId="0" xfId="4" applyFont="1" applyFill="1"/>
    <xf numFmtId="43" fontId="13" fillId="0" borderId="1" xfId="8" applyFont="1" applyFill="1" applyBorder="1" applyAlignment="1">
      <alignment horizontal="center" vertical="center" wrapText="1"/>
    </xf>
    <xf numFmtId="164" fontId="39" fillId="0" borderId="1" xfId="8" applyNumberFormat="1" applyFont="1" applyFill="1" applyBorder="1" applyAlignment="1">
      <alignment horizontal="center" vertical="center" wrapText="1"/>
    </xf>
    <xf numFmtId="0" fontId="24" fillId="0" borderId="0" xfId="0" applyFont="1" applyFill="1" applyAlignment="1">
      <alignment horizontal="left"/>
    </xf>
    <xf numFmtId="0" fontId="18" fillId="0" borderId="1" xfId="5" applyFont="1" applyFill="1" applyBorder="1" applyAlignment="1">
      <alignment horizontal="center" vertical="center" wrapText="1"/>
    </xf>
    <xf numFmtId="2" fontId="11" fillId="0" borderId="1" xfId="5" applyNumberFormat="1" applyFont="1" applyFill="1" applyBorder="1" applyAlignment="1">
      <alignment horizontal="left" vertical="center" wrapText="1"/>
    </xf>
    <xf numFmtId="2" fontId="11" fillId="0" borderId="1" xfId="5" applyNumberFormat="1" applyFont="1" applyFill="1" applyBorder="1" applyAlignment="1">
      <alignment horizontal="center" vertical="center" wrapText="1"/>
    </xf>
    <xf numFmtId="0" fontId="43" fillId="0" borderId="0" xfId="5" applyFont="1" applyFill="1"/>
    <xf numFmtId="0" fontId="11" fillId="0" borderId="0" xfId="5" applyFont="1" applyFill="1"/>
    <xf numFmtId="49" fontId="18" fillId="0" borderId="1" xfId="3" applyNumberFormat="1" applyFont="1" applyFill="1" applyBorder="1" applyAlignment="1">
      <alignment horizontal="center" vertical="center" wrapText="1"/>
    </xf>
    <xf numFmtId="0" fontId="11" fillId="0" borderId="1" xfId="4" applyFont="1" applyFill="1" applyBorder="1"/>
    <xf numFmtId="0" fontId="44" fillId="0" borderId="0" xfId="3" applyFont="1" applyFill="1"/>
    <xf numFmtId="0" fontId="43" fillId="0" borderId="0" xfId="3" applyFont="1" applyFill="1"/>
    <xf numFmtId="2" fontId="11" fillId="0" borderId="1" xfId="3" applyNumberFormat="1" applyFont="1" applyFill="1" applyBorder="1" applyAlignment="1">
      <alignment horizontal="left" vertical="center" wrapText="1"/>
    </xf>
    <xf numFmtId="0" fontId="11" fillId="0" borderId="1" xfId="6" applyFont="1" applyFill="1" applyBorder="1" applyAlignment="1">
      <alignment horizontal="center" vertical="center"/>
    </xf>
    <xf numFmtId="0" fontId="11" fillId="0" borderId="1" xfId="0" applyFont="1" applyFill="1" applyBorder="1" applyAlignment="1">
      <alignment vertical="center" wrapText="1"/>
    </xf>
    <xf numFmtId="0" fontId="11" fillId="0" borderId="1" xfId="5" applyFont="1" applyFill="1" applyBorder="1"/>
    <xf numFmtId="2" fontId="11" fillId="0" borderId="1" xfId="5" applyNumberFormat="1" applyFont="1" applyFill="1" applyBorder="1" applyAlignment="1">
      <alignment horizontal="right"/>
    </xf>
    <xf numFmtId="0" fontId="11" fillId="0" borderId="1" xfId="7" applyFont="1" applyFill="1" applyBorder="1" applyAlignment="1">
      <alignment horizontal="center" vertical="center" wrapText="1"/>
    </xf>
    <xf numFmtId="0" fontId="11" fillId="0" borderId="1" xfId="3" applyFont="1" applyFill="1" applyBorder="1" applyAlignment="1">
      <alignment horizontal="left" vertical="center" wrapText="1"/>
    </xf>
    <xf numFmtId="0" fontId="45" fillId="0" borderId="0" xfId="3" applyFont="1" applyFill="1"/>
    <xf numFmtId="0" fontId="6" fillId="0" borderId="0" xfId="3" applyFont="1" applyFill="1"/>
    <xf numFmtId="2" fontId="11" fillId="0" borderId="1" xfId="0" applyNumberFormat="1" applyFont="1" applyFill="1" applyBorder="1" applyAlignment="1">
      <alignment horizontal="right"/>
    </xf>
    <xf numFmtId="2" fontId="11" fillId="0" borderId="1" xfId="3" applyNumberFormat="1" applyFont="1" applyFill="1" applyBorder="1" applyAlignment="1">
      <alignment horizontal="right" vertical="center"/>
    </xf>
    <xf numFmtId="2" fontId="11" fillId="0" borderId="1" xfId="3" applyNumberFormat="1" applyFont="1" applyFill="1" applyBorder="1" applyAlignment="1">
      <alignment horizontal="center" vertical="center"/>
    </xf>
    <xf numFmtId="0" fontId="43" fillId="0" borderId="0" xfId="3" applyFont="1" applyFill="1" applyAlignment="1">
      <alignment vertical="center"/>
    </xf>
    <xf numFmtId="0" fontId="11" fillId="0" borderId="0" xfId="3" applyFont="1" applyFill="1" applyAlignment="1">
      <alignment vertical="center"/>
    </xf>
    <xf numFmtId="2" fontId="11" fillId="0" borderId="1" xfId="3" applyNumberFormat="1" applyFont="1" applyFill="1" applyBorder="1" applyAlignment="1">
      <alignment horizontal="right" wrapText="1"/>
    </xf>
    <xf numFmtId="0" fontId="43" fillId="0" borderId="0" xfId="3" applyFont="1" applyFill="1" applyAlignment="1">
      <alignment wrapText="1"/>
    </xf>
    <xf numFmtId="0" fontId="11" fillId="0" borderId="0" xfId="3" applyFont="1" applyFill="1" applyAlignment="1">
      <alignment wrapText="1"/>
    </xf>
    <xf numFmtId="0" fontId="18" fillId="0" borderId="1" xfId="3" applyFont="1" applyFill="1" applyBorder="1" applyAlignment="1">
      <alignment horizontal="center"/>
    </xf>
    <xf numFmtId="4" fontId="11" fillId="0" borderId="1" xfId="3" applyNumberFormat="1" applyFont="1" applyFill="1" applyBorder="1" applyAlignment="1">
      <alignment horizontal="right"/>
    </xf>
    <xf numFmtId="0" fontId="44" fillId="0" borderId="0" xfId="3" applyFont="1" applyFill="1" applyAlignment="1">
      <alignment wrapText="1"/>
    </xf>
    <xf numFmtId="0" fontId="18" fillId="0" borderId="1" xfId="3" applyFont="1" applyFill="1" applyBorder="1" applyAlignment="1">
      <alignment horizontal="center" wrapText="1"/>
    </xf>
    <xf numFmtId="0" fontId="45" fillId="0" borderId="0" xfId="3" applyFont="1" applyFill="1" applyAlignment="1">
      <alignment wrapText="1"/>
    </xf>
    <xf numFmtId="0" fontId="6" fillId="0" borderId="0" xfId="3" applyFont="1" applyFill="1" applyAlignment="1">
      <alignment wrapText="1"/>
    </xf>
    <xf numFmtId="0" fontId="18" fillId="0" borderId="1" xfId="3" applyFont="1" applyFill="1" applyBorder="1" applyAlignment="1">
      <alignment horizontal="center" vertical="center"/>
    </xf>
    <xf numFmtId="0" fontId="43" fillId="0" borderId="0" xfId="3" applyFont="1" applyFill="1" applyBorder="1"/>
    <xf numFmtId="0" fontId="11" fillId="0" borderId="0" xfId="3" applyFont="1" applyFill="1" applyBorder="1"/>
    <xf numFmtId="0" fontId="11" fillId="0" borderId="1" xfId="0" applyFont="1" applyFill="1" applyBorder="1" applyAlignment="1">
      <alignment horizontal="right" wrapText="1"/>
    </xf>
    <xf numFmtId="0" fontId="11" fillId="0" borderId="1" xfId="0" applyFont="1" applyFill="1" applyBorder="1" applyAlignment="1">
      <alignment horizontal="left"/>
    </xf>
    <xf numFmtId="0" fontId="18" fillId="2" borderId="1" xfId="3" applyFont="1" applyFill="1" applyBorder="1" applyAlignment="1">
      <alignment horizontal="center"/>
    </xf>
    <xf numFmtId="0" fontId="11" fillId="2" borderId="1" xfId="3" applyFont="1" applyFill="1" applyBorder="1" applyAlignment="1">
      <alignment wrapText="1"/>
    </xf>
    <xf numFmtId="2" fontId="11" fillId="2" borderId="1" xfId="3" applyNumberFormat="1" applyFont="1" applyFill="1" applyBorder="1" applyAlignment="1">
      <alignment horizontal="right"/>
    </xf>
    <xf numFmtId="0" fontId="11" fillId="2" borderId="1" xfId="3" applyFont="1" applyFill="1" applyBorder="1" applyAlignment="1">
      <alignment horizontal="center"/>
    </xf>
    <xf numFmtId="0" fontId="11" fillId="2" borderId="1" xfId="0" applyFont="1" applyFill="1" applyBorder="1" applyAlignment="1">
      <alignment horizontal="center"/>
    </xf>
    <xf numFmtId="0" fontId="43" fillId="2" borderId="0" xfId="3" applyFont="1" applyFill="1"/>
    <xf numFmtId="0" fontId="11" fillId="2" borderId="0" xfId="3" applyFont="1" applyFill="1"/>
    <xf numFmtId="0" fontId="11" fillId="2" borderId="1" xfId="3" applyFont="1" applyFill="1" applyBorder="1"/>
    <xf numFmtId="4" fontId="11" fillId="2" borderId="1" xfId="3" applyNumberFormat="1" applyFont="1" applyFill="1" applyBorder="1" applyAlignment="1">
      <alignment horizontal="right"/>
    </xf>
    <xf numFmtId="0" fontId="43" fillId="2" borderId="0" xfId="3" applyFont="1" applyFill="1" applyBorder="1"/>
    <xf numFmtId="0" fontId="11" fillId="2" borderId="0" xfId="3" applyFont="1" applyFill="1" applyBorder="1"/>
    <xf numFmtId="0" fontId="11" fillId="0" borderId="8" xfId="11" applyFont="1" applyFill="1" applyBorder="1" applyAlignment="1">
      <alignment horizontal="left" vertical="center" wrapText="1"/>
    </xf>
    <xf numFmtId="0" fontId="18" fillId="2" borderId="1" xfId="0" applyFont="1" applyFill="1" applyBorder="1" applyAlignment="1">
      <alignment horizontal="center"/>
    </xf>
    <xf numFmtId="4" fontId="11" fillId="2" borderId="1" xfId="3" applyNumberFormat="1" applyFont="1" applyFill="1" applyBorder="1" applyAlignment="1">
      <alignment horizontal="center"/>
    </xf>
    <xf numFmtId="0" fontId="11" fillId="2" borderId="1" xfId="6" applyFont="1" applyFill="1" applyBorder="1" applyAlignment="1">
      <alignment horizontal="center" vertical="center" wrapText="1"/>
    </xf>
    <xf numFmtId="0" fontId="11" fillId="0" borderId="1" xfId="0" applyFont="1" applyBorder="1"/>
    <xf numFmtId="0" fontId="11" fillId="0" borderId="1" xfId="0" applyFont="1" applyBorder="1" applyAlignment="1">
      <alignment wrapText="1"/>
    </xf>
    <xf numFmtId="4" fontId="11" fillId="0" borderId="1" xfId="0" applyNumberFormat="1" applyFont="1" applyBorder="1" applyAlignment="1">
      <alignment horizontal="center"/>
    </xf>
    <xf numFmtId="0" fontId="11" fillId="0" borderId="1" xfId="0" applyFont="1" applyBorder="1" applyAlignment="1">
      <alignment horizontal="center"/>
    </xf>
    <xf numFmtId="2" fontId="11" fillId="0" borderId="1" xfId="5" applyNumberFormat="1" applyFont="1" applyFill="1" applyBorder="1" applyAlignment="1">
      <alignment horizontal="center"/>
    </xf>
    <xf numFmtId="2" fontId="11" fillId="0" borderId="1" xfId="3" applyNumberFormat="1" applyFont="1" applyFill="1" applyBorder="1" applyAlignment="1">
      <alignment horizontal="center" wrapText="1"/>
    </xf>
    <xf numFmtId="2" fontId="11" fillId="2" borderId="1" xfId="3" applyNumberFormat="1" applyFont="1" applyFill="1" applyBorder="1" applyAlignment="1">
      <alignment horizontal="center"/>
    </xf>
    <xf numFmtId="0" fontId="0" fillId="0" borderId="0" xfId="0" applyAlignment="1">
      <alignment horizontal="center"/>
    </xf>
    <xf numFmtId="0" fontId="25" fillId="0" borderId="1" xfId="0" applyFont="1" applyFill="1" applyBorder="1" applyAlignment="1">
      <alignment horizontal="center" wrapText="1"/>
    </xf>
    <xf numFmtId="0" fontId="30" fillId="0" borderId="0" xfId="0" applyFont="1" applyFill="1" applyBorder="1" applyAlignment="1">
      <alignment horizontal="center" wrapText="1"/>
    </xf>
    <xf numFmtId="0" fontId="13" fillId="0" borderId="9" xfId="3" applyFont="1" applyFill="1" applyBorder="1" applyAlignment="1">
      <alignment horizontal="center" wrapText="1"/>
    </xf>
    <xf numFmtId="0" fontId="30" fillId="0" borderId="0" xfId="3" applyFont="1" applyFill="1" applyBorder="1" applyAlignment="1">
      <alignment horizontal="center" wrapText="1"/>
    </xf>
    <xf numFmtId="0" fontId="30" fillId="0" borderId="0" xfId="0" quotePrefix="1" applyFont="1" applyFill="1" applyBorder="1" applyAlignment="1">
      <alignment horizontal="left" vertical="center" wrapText="1"/>
    </xf>
    <xf numFmtId="0" fontId="30" fillId="0" borderId="0" xfId="0" applyFont="1" applyFill="1" applyBorder="1" applyAlignment="1">
      <alignment horizontal="left" vertical="center" wrapText="1"/>
    </xf>
    <xf numFmtId="166" fontId="11" fillId="0" borderId="1" xfId="0" applyNumberFormat="1" applyFont="1" applyFill="1" applyBorder="1" applyAlignment="1">
      <alignment horizontal="center"/>
    </xf>
    <xf numFmtId="0" fontId="30" fillId="0" borderId="0" xfId="0" quotePrefix="1" applyFont="1" applyFill="1" applyBorder="1" applyAlignment="1">
      <alignment horizontal="left" wrapText="1"/>
    </xf>
    <xf numFmtId="0" fontId="30" fillId="0" borderId="0" xfId="0" applyFont="1" applyFill="1" applyBorder="1" applyAlignment="1">
      <alignment horizontal="left" wrapText="1"/>
    </xf>
    <xf numFmtId="0" fontId="13" fillId="0" borderId="1" xfId="3" applyFont="1" applyFill="1" applyBorder="1" applyAlignment="1">
      <alignment wrapText="1"/>
    </xf>
    <xf numFmtId="0" fontId="11" fillId="0" borderId="9" xfId="3" applyFont="1" applyFill="1" applyBorder="1" applyAlignment="1">
      <alignment horizontal="center" wrapText="1"/>
    </xf>
    <xf numFmtId="0" fontId="25" fillId="0" borderId="1" xfId="0" applyFont="1" applyFill="1" applyBorder="1"/>
    <xf numFmtId="0" fontId="30" fillId="0" borderId="0" xfId="0" applyFont="1" applyFill="1" applyBorder="1" applyAlignment="1">
      <alignment wrapText="1"/>
    </xf>
    <xf numFmtId="0" fontId="13" fillId="0" borderId="1" xfId="0" applyFont="1" applyFill="1" applyBorder="1" applyAlignment="1">
      <alignment wrapText="1"/>
    </xf>
    <xf numFmtId="0" fontId="39" fillId="0" borderId="1" xfId="4" applyFont="1" applyFill="1" applyBorder="1" applyAlignment="1">
      <alignment horizontal="center" vertical="center" wrapText="1"/>
    </xf>
    <xf numFmtId="2" fontId="39" fillId="0" borderId="1" xfId="4" applyNumberFormat="1" applyFont="1" applyFill="1" applyBorder="1" applyAlignment="1">
      <alignment horizontal="justify" vertical="center" wrapText="1"/>
    </xf>
    <xf numFmtId="43" fontId="39" fillId="0" borderId="1" xfId="8" applyFont="1" applyFill="1" applyBorder="1" applyAlignment="1">
      <alignment horizontal="right" vertical="center" wrapText="1"/>
    </xf>
    <xf numFmtId="43" fontId="39" fillId="0" borderId="1" xfId="8" applyFont="1" applyFill="1" applyBorder="1" applyAlignment="1">
      <alignment horizontal="center" vertical="center" wrapText="1"/>
    </xf>
    <xf numFmtId="0" fontId="42" fillId="0" borderId="1" xfId="4" applyFont="1" applyFill="1" applyBorder="1" applyAlignment="1">
      <alignment horizontal="center" wrapText="1"/>
    </xf>
    <xf numFmtId="0" fontId="39" fillId="0" borderId="1" xfId="4" applyFont="1" applyFill="1" applyBorder="1" applyAlignment="1">
      <alignment vertical="center" wrapText="1"/>
    </xf>
    <xf numFmtId="2" fontId="39" fillId="0" borderId="1" xfId="3" applyNumberFormat="1" applyFont="1" applyFill="1" applyBorder="1" applyAlignment="1">
      <alignment horizontal="right" vertical="center" wrapText="1"/>
    </xf>
    <xf numFmtId="2" fontId="39" fillId="0" borderId="1" xfId="4" applyNumberFormat="1" applyFont="1" applyFill="1" applyBorder="1" applyAlignment="1">
      <alignment horizontal="center" vertical="center" wrapText="1"/>
    </xf>
    <xf numFmtId="165" fontId="39" fillId="0" borderId="1" xfId="3" quotePrefix="1" applyNumberFormat="1" applyFont="1" applyFill="1" applyBorder="1" applyAlignment="1">
      <alignment horizontal="center" vertical="center" wrapText="1"/>
    </xf>
    <xf numFmtId="2" fontId="18" fillId="0" borderId="1" xfId="3" applyNumberFormat="1" applyFont="1" applyFill="1" applyBorder="1" applyAlignment="1">
      <alignment horizontal="right" vertical="center" wrapText="1"/>
    </xf>
    <xf numFmtId="0" fontId="47" fillId="0" borderId="1" xfId="4" quotePrefix="1" applyFont="1" applyFill="1" applyBorder="1" applyAlignment="1">
      <alignment horizontal="center" wrapText="1"/>
    </xf>
    <xf numFmtId="0" fontId="42" fillId="0" borderId="1" xfId="4" quotePrefix="1" applyFont="1" applyFill="1" applyBorder="1" applyAlignment="1">
      <alignment horizontal="center" wrapText="1"/>
    </xf>
    <xf numFmtId="0" fontId="41" fillId="0" borderId="1" xfId="4" applyFont="1" applyFill="1" applyBorder="1" applyAlignment="1">
      <alignment horizontal="center"/>
    </xf>
    <xf numFmtId="0" fontId="42" fillId="0" borderId="1" xfId="1" applyFont="1" applyFill="1" applyBorder="1" applyAlignment="1">
      <alignment wrapText="1"/>
    </xf>
    <xf numFmtId="43" fontId="41" fillId="0" borderId="0" xfId="4" applyNumberFormat="1" applyFont="1" applyFill="1"/>
    <xf numFmtId="0" fontId="12" fillId="0" borderId="0" xfId="4" applyFont="1" applyFill="1"/>
    <xf numFmtId="2" fontId="12" fillId="0" borderId="1" xfId="3" applyNumberFormat="1" applyFont="1" applyFill="1" applyBorder="1" applyAlignment="1">
      <alignment horizontal="right" vertical="center" wrapText="1"/>
    </xf>
    <xf numFmtId="0" fontId="11" fillId="0" borderId="0" xfId="10" applyFont="1" applyFill="1"/>
    <xf numFmtId="0" fontId="11" fillId="0" borderId="1" xfId="10" applyFont="1" applyFill="1" applyBorder="1" applyAlignment="1">
      <alignment horizontal="center"/>
    </xf>
    <xf numFmtId="0" fontId="11" fillId="0" borderId="1" xfId="10" applyFont="1" applyFill="1" applyBorder="1"/>
    <xf numFmtId="0" fontId="11" fillId="0" borderId="1" xfId="10" applyFont="1" applyFill="1" applyBorder="1" applyAlignment="1">
      <alignment horizontal="center" wrapText="1"/>
    </xf>
    <xf numFmtId="0" fontId="42" fillId="0" borderId="1" xfId="10" applyFont="1" applyFill="1" applyBorder="1" applyAlignment="1">
      <alignment horizontal="center" wrapText="1"/>
    </xf>
    <xf numFmtId="4" fontId="11" fillId="0" borderId="1" xfId="10" applyNumberFormat="1" applyFont="1" applyFill="1" applyBorder="1" applyAlignment="1">
      <alignment horizontal="right" vertical="center"/>
    </xf>
    <xf numFmtId="0" fontId="39" fillId="0" borderId="1" xfId="10" applyFont="1" applyFill="1" applyBorder="1" applyAlignment="1">
      <alignment horizontal="center" vertical="center" wrapText="1"/>
    </xf>
    <xf numFmtId="0" fontId="11" fillId="0" borderId="1" xfId="10" applyFont="1" applyFill="1" applyBorder="1" applyAlignment="1">
      <alignment horizontal="center" vertical="center" wrapText="1"/>
    </xf>
    <xf numFmtId="0" fontId="11" fillId="0" borderId="4" xfId="10" applyFont="1" applyFill="1" applyBorder="1" applyAlignment="1">
      <alignment horizontal="center" vertical="center" wrapText="1"/>
    </xf>
    <xf numFmtId="0" fontId="42" fillId="0" borderId="1" xfId="10" applyFont="1" applyFill="1" applyBorder="1" applyAlignment="1">
      <alignment wrapText="1"/>
    </xf>
    <xf numFmtId="43" fontId="12" fillId="0" borderId="1" xfId="8" applyFont="1" applyFill="1" applyBorder="1" applyAlignment="1">
      <alignment horizontal="center" vertical="center" wrapText="1"/>
    </xf>
    <xf numFmtId="4" fontId="11" fillId="0" borderId="1" xfId="10" applyNumberFormat="1" applyFont="1" applyFill="1" applyBorder="1" applyAlignment="1">
      <alignment horizontal="center"/>
    </xf>
    <xf numFmtId="2" fontId="11" fillId="0" borderId="1" xfId="4" applyNumberFormat="1" applyFont="1" applyFill="1" applyBorder="1" applyAlignment="1">
      <alignment horizontal="justify" vertical="center" wrapText="1"/>
    </xf>
    <xf numFmtId="43" fontId="11" fillId="0" borderId="1" xfId="8" applyFont="1" applyFill="1" applyBorder="1" applyAlignment="1">
      <alignment horizontal="right" vertical="center" wrapText="1"/>
    </xf>
    <xf numFmtId="0" fontId="11" fillId="0" borderId="0" xfId="4" applyFont="1" applyFill="1"/>
    <xf numFmtId="4" fontId="11" fillId="0" borderId="1" xfId="10" applyNumberFormat="1" applyFont="1" applyFill="1" applyBorder="1" applyAlignment="1"/>
    <xf numFmtId="0" fontId="11" fillId="0" borderId="4" xfId="10" applyFont="1" applyFill="1" applyBorder="1" applyAlignment="1">
      <alignment horizontal="center"/>
    </xf>
    <xf numFmtId="0" fontId="11" fillId="0" borderId="4" xfId="10" applyFont="1" applyFill="1" applyBorder="1" applyAlignment="1">
      <alignment wrapText="1"/>
    </xf>
    <xf numFmtId="4" fontId="11" fillId="0" borderId="4" xfId="10" applyNumberFormat="1" applyFont="1" applyFill="1" applyBorder="1" applyAlignment="1"/>
    <xf numFmtId="165" fontId="11" fillId="0" borderId="2" xfId="3" applyNumberFormat="1" applyFont="1" applyFill="1" applyBorder="1" applyAlignment="1">
      <alignment horizontal="center" vertical="center" wrapText="1"/>
    </xf>
    <xf numFmtId="164" fontId="11" fillId="0" borderId="1" xfId="8" applyNumberFormat="1" applyFont="1" applyFill="1" applyBorder="1" applyAlignment="1">
      <alignment horizontal="center" wrapText="1"/>
    </xf>
    <xf numFmtId="0" fontId="11" fillId="0" borderId="4" xfId="10" applyFont="1" applyFill="1" applyBorder="1"/>
    <xf numFmtId="164" fontId="11" fillId="0" borderId="4" xfId="8" applyNumberFormat="1" applyFont="1" applyFill="1" applyBorder="1" applyAlignment="1">
      <alignment horizontal="center" wrapText="1"/>
    </xf>
    <xf numFmtId="0" fontId="11" fillId="0" borderId="4" xfId="10" applyFont="1" applyFill="1" applyBorder="1" applyAlignment="1">
      <alignment horizontal="center" wrapText="1"/>
    </xf>
    <xf numFmtId="2" fontId="13" fillId="0" borderId="1" xfId="5" applyNumberFormat="1" applyFont="1" applyFill="1" applyBorder="1" applyAlignment="1">
      <alignment horizontal="center" vertical="center" wrapText="1"/>
    </xf>
    <xf numFmtId="4" fontId="11" fillId="0" borderId="1" xfId="5" applyNumberFormat="1" applyFont="1" applyFill="1" applyBorder="1" applyAlignment="1">
      <alignment horizontal="right" vertical="center" wrapText="1"/>
    </xf>
    <xf numFmtId="4" fontId="11" fillId="0" borderId="1" xfId="5" applyNumberFormat="1" applyFont="1" applyFill="1" applyBorder="1" applyAlignment="1">
      <alignment horizontal="right" wrapText="1"/>
    </xf>
    <xf numFmtId="0" fontId="8" fillId="0" borderId="1" xfId="1" applyFont="1" applyFill="1" applyBorder="1" applyAlignment="1">
      <alignment wrapText="1"/>
    </xf>
    <xf numFmtId="0" fontId="8" fillId="0" borderId="0" xfId="1" applyFont="1" applyFill="1" applyBorder="1" applyAlignment="1">
      <alignment wrapText="1"/>
    </xf>
    <xf numFmtId="0" fontId="11" fillId="0" borderId="1" xfId="0" applyFont="1" applyFill="1" applyBorder="1" applyAlignment="1">
      <alignment horizontal="left" wrapText="1"/>
    </xf>
    <xf numFmtId="0" fontId="13" fillId="0" borderId="1" xfId="0" applyFont="1" applyFill="1" applyBorder="1" applyAlignment="1">
      <alignment horizontal="center" wrapText="1"/>
    </xf>
    <xf numFmtId="0" fontId="36" fillId="0" borderId="1" xfId="0" applyFont="1" applyFill="1" applyBorder="1" applyAlignment="1">
      <alignment horizontal="center" wrapText="1"/>
    </xf>
    <xf numFmtId="0" fontId="18" fillId="0" borderId="1" xfId="1" applyFont="1" applyFill="1" applyBorder="1" applyAlignment="1">
      <alignment horizontal="center"/>
    </xf>
    <xf numFmtId="0" fontId="11" fillId="0" borderId="1" xfId="1" applyFont="1" applyFill="1" applyBorder="1" applyAlignment="1">
      <alignment horizontal="left"/>
    </xf>
    <xf numFmtId="0" fontId="13" fillId="0" borderId="1" xfId="1" applyFont="1" applyFill="1" applyBorder="1" applyAlignment="1">
      <alignment horizontal="center"/>
    </xf>
    <xf numFmtId="4" fontId="11" fillId="0" borderId="1" xfId="1" applyNumberFormat="1" applyFont="1" applyFill="1" applyBorder="1" applyAlignment="1">
      <alignment horizontal="right"/>
    </xf>
    <xf numFmtId="4" fontId="11" fillId="0" borderId="1" xfId="1" applyNumberFormat="1" applyFont="1" applyFill="1" applyBorder="1" applyAlignment="1">
      <alignment horizontal="center"/>
    </xf>
    <xf numFmtId="4" fontId="11" fillId="0" borderId="1" xfId="1" applyNumberFormat="1" applyFont="1" applyFill="1" applyBorder="1" applyAlignment="1">
      <alignment horizontal="center" vertical="center" wrapText="1"/>
    </xf>
    <xf numFmtId="0" fontId="11" fillId="0" borderId="1" xfId="1" applyNumberFormat="1" applyFont="1" applyFill="1" applyBorder="1" applyAlignment="1">
      <alignment horizontal="center"/>
    </xf>
    <xf numFmtId="0" fontId="23" fillId="0" borderId="0" xfId="1" applyFont="1" applyFill="1"/>
    <xf numFmtId="0" fontId="13" fillId="0" borderId="1" xfId="0" applyFont="1" applyFill="1" applyBorder="1" applyAlignment="1">
      <alignment horizontal="center"/>
    </xf>
    <xf numFmtId="0" fontId="8" fillId="0" borderId="1" xfId="3" applyFont="1" applyFill="1" applyBorder="1" applyAlignment="1">
      <alignment wrapText="1"/>
    </xf>
    <xf numFmtId="0" fontId="11" fillId="0" borderId="1" xfId="0" applyFont="1" applyFill="1" applyBorder="1" applyAlignment="1"/>
    <xf numFmtId="4" fontId="11" fillId="0" borderId="1" xfId="8" applyNumberFormat="1" applyFont="1" applyFill="1" applyBorder="1" applyAlignment="1">
      <alignment horizontal="right"/>
    </xf>
    <xf numFmtId="4" fontId="11" fillId="0" borderId="1" xfId="1" applyNumberFormat="1" applyFont="1" applyFill="1" applyBorder="1" applyAlignment="1">
      <alignment horizontal="center" wrapText="1"/>
    </xf>
    <xf numFmtId="4" fontId="11" fillId="0" borderId="0" xfId="3" applyNumberFormat="1" applyFont="1" applyFill="1" applyAlignment="1">
      <alignment horizontal="center"/>
    </xf>
    <xf numFmtId="2" fontId="11" fillId="0" borderId="0" xfId="3" applyNumberFormat="1" applyFont="1" applyFill="1" applyAlignment="1">
      <alignment horizontal="right"/>
    </xf>
    <xf numFmtId="164" fontId="11" fillId="0" borderId="0" xfId="3" applyNumberFormat="1" applyFont="1" applyFill="1" applyAlignment="1">
      <alignment horizontal="right"/>
    </xf>
    <xf numFmtId="0" fontId="11" fillId="0" borderId="0" xfId="3" applyFont="1" applyFill="1" applyAlignment="1">
      <alignment horizontal="center" wrapText="1"/>
    </xf>
    <xf numFmtId="0" fontId="50" fillId="0" borderId="0" xfId="3" applyFont="1" applyFill="1"/>
    <xf numFmtId="0" fontId="51" fillId="0" borderId="11" xfId="3" applyFont="1" applyFill="1" applyBorder="1" applyAlignment="1">
      <alignment horizontal="center" vertical="center"/>
    </xf>
    <xf numFmtId="164" fontId="18" fillId="0" borderId="3" xfId="3" applyNumberFormat="1" applyFont="1" applyFill="1" applyBorder="1" applyAlignment="1">
      <alignment horizontal="center" vertical="center" wrapText="1"/>
    </xf>
    <xf numFmtId="165" fontId="11" fillId="0" borderId="6" xfId="3" applyNumberFormat="1" applyFont="1" applyFill="1" applyBorder="1" applyAlignment="1">
      <alignment horizontal="center" vertical="center" wrapText="1"/>
    </xf>
    <xf numFmtId="164" fontId="11" fillId="0" borderId="3" xfId="3" quotePrefix="1" applyNumberFormat="1" applyFont="1" applyFill="1" applyBorder="1" applyAlignment="1">
      <alignment horizontal="center" vertical="center" wrapText="1"/>
    </xf>
    <xf numFmtId="43" fontId="18" fillId="0" borderId="2" xfId="8" applyFont="1" applyFill="1" applyBorder="1" applyAlignment="1">
      <alignment horizontal="right" vertical="center" wrapText="1"/>
    </xf>
    <xf numFmtId="43" fontId="18" fillId="0" borderId="2" xfId="8" applyFont="1" applyFill="1" applyBorder="1" applyAlignment="1">
      <alignment horizontal="center" vertical="center" wrapText="1"/>
    </xf>
    <xf numFmtId="164" fontId="18" fillId="0" borderId="2" xfId="8" applyNumberFormat="1" applyFont="1" applyFill="1" applyBorder="1" applyAlignment="1">
      <alignment horizontal="center" vertical="center" wrapText="1"/>
    </xf>
    <xf numFmtId="43" fontId="18" fillId="0" borderId="1" xfId="8" applyFont="1" applyFill="1" applyBorder="1" applyAlignment="1">
      <alignment horizontal="right"/>
    </xf>
    <xf numFmtId="164" fontId="18" fillId="0" borderId="1" xfId="8" applyNumberFormat="1" applyFont="1" applyFill="1" applyBorder="1" applyAlignment="1">
      <alignment horizontal="center"/>
    </xf>
    <xf numFmtId="164" fontId="41" fillId="0" borderId="1" xfId="8" applyNumberFormat="1" applyFont="1" applyFill="1" applyBorder="1" applyAlignment="1">
      <alignment horizontal="center" vertical="center" wrapText="1"/>
    </xf>
    <xf numFmtId="4" fontId="11" fillId="0" borderId="0" xfId="3" applyNumberFormat="1" applyFont="1" applyFill="1"/>
    <xf numFmtId="0" fontId="51" fillId="0" borderId="0" xfId="3" applyFont="1" applyFill="1" applyAlignment="1">
      <alignment horizontal="center" vertical="center"/>
    </xf>
    <xf numFmtId="0" fontId="18" fillId="0" borderId="2" xfId="4" applyFont="1" applyFill="1" applyBorder="1" applyAlignment="1">
      <alignment horizontal="center" vertical="center" wrapText="1"/>
    </xf>
    <xf numFmtId="2" fontId="18" fillId="0" borderId="2" xfId="4" applyNumberFormat="1" applyFont="1" applyFill="1" applyBorder="1" applyAlignment="1">
      <alignment horizontal="justify" vertical="center" wrapText="1"/>
    </xf>
    <xf numFmtId="164" fontId="18" fillId="0" borderId="2" xfId="3" applyNumberFormat="1" applyFont="1" applyFill="1" applyBorder="1" applyAlignment="1">
      <alignment horizontal="right" vertical="center" wrapText="1"/>
    </xf>
    <xf numFmtId="0" fontId="18" fillId="0" borderId="1" xfId="4" applyFont="1" applyFill="1" applyBorder="1" applyAlignment="1">
      <alignment horizontal="center" vertical="center" wrapText="1"/>
    </xf>
    <xf numFmtId="2" fontId="18" fillId="0" borderId="1" xfId="4" applyNumberFormat="1" applyFont="1" applyFill="1" applyBorder="1" applyAlignment="1">
      <alignment horizontal="justify" vertical="center" wrapText="1"/>
    </xf>
    <xf numFmtId="43" fontId="18" fillId="0" borderId="1" xfId="8" applyFont="1" applyFill="1" applyBorder="1" applyAlignment="1">
      <alignment horizontal="right" vertical="center" wrapText="1"/>
    </xf>
    <xf numFmtId="43" fontId="18" fillId="0" borderId="1" xfId="8" applyFont="1" applyFill="1" applyBorder="1" applyAlignment="1">
      <alignment horizontal="center" vertical="center" wrapText="1"/>
    </xf>
    <xf numFmtId="164" fontId="18" fillId="0" borderId="1" xfId="3" applyNumberFormat="1" applyFont="1" applyFill="1" applyBorder="1" applyAlignment="1">
      <alignment horizontal="right" vertical="center" wrapText="1"/>
    </xf>
    <xf numFmtId="164" fontId="18" fillId="0" borderId="1" xfId="8" applyNumberFormat="1" applyFont="1" applyFill="1" applyBorder="1" applyAlignment="1">
      <alignment horizontal="center" vertical="center" wrapText="1"/>
    </xf>
    <xf numFmtId="43" fontId="11" fillId="0" borderId="1" xfId="8" applyFont="1" applyFill="1" applyBorder="1" applyAlignment="1">
      <alignment horizontal="center" vertical="center" wrapText="1"/>
    </xf>
    <xf numFmtId="0" fontId="18" fillId="0" borderId="0" xfId="4" applyFont="1" applyFill="1"/>
    <xf numFmtId="0" fontId="18" fillId="0" borderId="1" xfId="4" applyFont="1" applyFill="1" applyBorder="1" applyAlignment="1">
      <alignment wrapText="1"/>
    </xf>
    <xf numFmtId="0" fontId="41" fillId="0" borderId="1" xfId="4" applyFont="1" applyFill="1" applyBorder="1" applyAlignment="1">
      <alignment vertical="center" wrapText="1"/>
    </xf>
    <xf numFmtId="2" fontId="41" fillId="0" borderId="1" xfId="3" applyNumberFormat="1" applyFont="1" applyFill="1" applyBorder="1" applyAlignment="1">
      <alignment horizontal="center" vertical="center" wrapText="1"/>
    </xf>
    <xf numFmtId="2" fontId="41" fillId="0" borderId="1" xfId="4" applyNumberFormat="1" applyFont="1" applyFill="1" applyBorder="1" applyAlignment="1">
      <alignment horizontal="center" vertical="center" wrapText="1"/>
    </xf>
    <xf numFmtId="0" fontId="18" fillId="0" borderId="1" xfId="4" applyFont="1" applyFill="1" applyBorder="1" applyAlignment="1">
      <alignment vertical="center" wrapText="1"/>
    </xf>
    <xf numFmtId="2" fontId="18" fillId="0" borderId="1" xfId="3" applyNumberFormat="1" applyFont="1" applyFill="1" applyBorder="1" applyAlignment="1">
      <alignment horizontal="center" vertical="center" wrapText="1"/>
    </xf>
    <xf numFmtId="2" fontId="18" fillId="0" borderId="1" xfId="4" applyNumberFormat="1" applyFont="1" applyFill="1" applyBorder="1" applyAlignment="1">
      <alignment horizontal="center" vertical="center" wrapText="1"/>
    </xf>
    <xf numFmtId="0" fontId="18" fillId="0" borderId="1" xfId="4" applyFont="1" applyFill="1" applyBorder="1" applyAlignment="1">
      <alignment horizontal="center" wrapText="1"/>
    </xf>
    <xf numFmtId="0" fontId="11" fillId="0" borderId="1" xfId="4" quotePrefix="1" applyFont="1" applyFill="1" applyBorder="1" applyAlignment="1">
      <alignment horizontal="center" wrapText="1"/>
    </xf>
    <xf numFmtId="164" fontId="40" fillId="0" borderId="1" xfId="8" applyNumberFormat="1" applyFont="1" applyFill="1" applyBorder="1" applyAlignment="1">
      <alignment horizontal="center" vertical="center" wrapText="1"/>
    </xf>
    <xf numFmtId="164" fontId="52" fillId="0" borderId="1" xfId="8" applyNumberFormat="1" applyFont="1" applyFill="1" applyBorder="1" applyAlignment="1">
      <alignment horizontal="center" vertical="center" wrapText="1"/>
    </xf>
    <xf numFmtId="165" fontId="41" fillId="0" borderId="1" xfId="3" applyNumberFormat="1" applyFont="1" applyFill="1" applyBorder="1" applyAlignment="1">
      <alignment horizontal="center" vertical="center" wrapText="1"/>
    </xf>
    <xf numFmtId="0" fontId="53" fillId="0" borderId="1" xfId="4" applyFont="1" applyFill="1" applyBorder="1" applyAlignment="1">
      <alignment horizontal="center" wrapText="1"/>
    </xf>
    <xf numFmtId="0" fontId="18" fillId="0" borderId="1" xfId="10" applyFont="1" applyFill="1" applyBorder="1" applyAlignment="1">
      <alignment horizontal="center"/>
    </xf>
    <xf numFmtId="2" fontId="41" fillId="0" borderId="1" xfId="10" applyNumberFormat="1" applyFont="1" applyFill="1" applyBorder="1" applyAlignment="1">
      <alignment vertical="center"/>
    </xf>
    <xf numFmtId="2" fontId="41" fillId="0" borderId="1" xfId="10" applyNumberFormat="1" applyFont="1" applyFill="1" applyBorder="1" applyAlignment="1">
      <alignment horizontal="center" vertical="center"/>
    </xf>
    <xf numFmtId="0" fontId="54" fillId="0" borderId="1" xfId="4" applyFont="1" applyFill="1" applyBorder="1" applyAlignment="1">
      <alignment horizontal="center" wrapText="1"/>
    </xf>
    <xf numFmtId="0" fontId="52" fillId="0" borderId="0" xfId="4" applyFont="1" applyFill="1"/>
    <xf numFmtId="2" fontId="52" fillId="0" borderId="1" xfId="3" applyNumberFormat="1" applyFont="1" applyFill="1" applyBorder="1" applyAlignment="1">
      <alignment horizontal="center" vertical="center" wrapText="1"/>
    </xf>
    <xf numFmtId="164" fontId="41" fillId="0" borderId="1" xfId="3" applyNumberFormat="1" applyFont="1" applyFill="1" applyBorder="1" applyAlignment="1">
      <alignment horizontal="right" vertical="center" wrapText="1"/>
    </xf>
    <xf numFmtId="0" fontId="18" fillId="0" borderId="0" xfId="10" applyFont="1" applyFill="1"/>
    <xf numFmtId="0" fontId="18" fillId="0" borderId="1" xfId="10" applyFont="1" applyFill="1" applyBorder="1" applyAlignment="1">
      <alignment wrapText="1"/>
    </xf>
    <xf numFmtId="0" fontId="11" fillId="0" borderId="10" xfId="4" applyFont="1" applyFill="1" applyBorder="1" applyAlignment="1">
      <alignment horizontal="center" vertical="center" wrapText="1"/>
    </xf>
    <xf numFmtId="0" fontId="11" fillId="0" borderId="10" xfId="4" applyFont="1" applyFill="1" applyBorder="1" applyAlignment="1">
      <alignment vertical="center" wrapText="1"/>
    </xf>
    <xf numFmtId="2" fontId="11" fillId="0" borderId="10" xfId="4" applyNumberFormat="1" applyFont="1" applyFill="1" applyBorder="1" applyAlignment="1">
      <alignment horizontal="center" vertical="center" wrapText="1"/>
    </xf>
    <xf numFmtId="165" fontId="11" fillId="0" borderId="10" xfId="3" applyNumberFormat="1" applyFont="1" applyFill="1" applyBorder="1" applyAlignment="1">
      <alignment horizontal="center" vertical="center" wrapText="1"/>
    </xf>
    <xf numFmtId="4" fontId="13" fillId="0" borderId="1" xfId="0" applyNumberFormat="1" applyFont="1" applyFill="1" applyBorder="1" applyAlignment="1"/>
    <xf numFmtId="4" fontId="7" fillId="0" borderId="1" xfId="0" applyNumberFormat="1" applyFont="1" applyFill="1" applyBorder="1" applyAlignment="1"/>
    <xf numFmtId="0" fontId="40" fillId="0" borderId="0" xfId="10" applyFont="1" applyFill="1" applyAlignment="1">
      <alignment horizontal="center"/>
    </xf>
    <xf numFmtId="0" fontId="40" fillId="0" borderId="0" xfId="10" applyFont="1" applyFill="1"/>
    <xf numFmtId="4" fontId="11" fillId="0" borderId="4" xfId="10" applyNumberFormat="1" applyFont="1" applyFill="1" applyBorder="1" applyAlignment="1">
      <alignment horizontal="center"/>
    </xf>
    <xf numFmtId="164" fontId="11" fillId="0" borderId="4" xfId="8" applyNumberFormat="1" applyFont="1" applyFill="1" applyBorder="1" applyAlignment="1">
      <alignment wrapText="1"/>
    </xf>
    <xf numFmtId="0" fontId="11" fillId="0" borderId="0" xfId="10" applyFont="1" applyFill="1" applyAlignment="1">
      <alignment horizontal="center"/>
    </xf>
    <xf numFmtId="0" fontId="11" fillId="0" borderId="0" xfId="10" applyFont="1" applyFill="1" applyAlignment="1">
      <alignment wrapText="1"/>
    </xf>
    <xf numFmtId="4" fontId="11" fillId="0" borderId="0" xfId="10" applyNumberFormat="1" applyFont="1" applyFill="1"/>
    <xf numFmtId="4" fontId="11" fillId="0" borderId="0" xfId="10" applyNumberFormat="1" applyFont="1" applyFill="1" applyAlignment="1">
      <alignment horizontal="center"/>
    </xf>
    <xf numFmtId="164" fontId="11" fillId="0" borderId="0" xfId="10" applyNumberFormat="1" applyFont="1" applyFill="1" applyAlignment="1">
      <alignment horizontal="right"/>
    </xf>
    <xf numFmtId="0" fontId="11" fillId="0" borderId="0" xfId="10" applyFont="1" applyFill="1" applyAlignment="1">
      <alignment horizontal="center" wrapText="1"/>
    </xf>
    <xf numFmtId="0" fontId="18" fillId="0" borderId="0" xfId="3" applyFont="1" applyFill="1" applyAlignment="1">
      <alignment vertical="center"/>
    </xf>
    <xf numFmtId="0" fontId="51" fillId="0" borderId="0" xfId="3" applyFont="1" applyFill="1" applyAlignment="1">
      <alignment horizontal="center" vertical="center" wrapText="1"/>
    </xf>
    <xf numFmtId="43" fontId="18" fillId="0" borderId="2" xfId="8" applyNumberFormat="1" applyFont="1" applyFill="1" applyBorder="1" applyAlignment="1">
      <alignment horizontal="right" vertical="center" wrapText="1"/>
    </xf>
    <xf numFmtId="43" fontId="41" fillId="0" borderId="1" xfId="3" applyNumberFormat="1" applyFont="1" applyFill="1" applyBorder="1" applyAlignment="1">
      <alignment horizontal="right" vertical="center" wrapText="1"/>
    </xf>
    <xf numFmtId="43" fontId="18" fillId="0" borderId="1" xfId="3" applyNumberFormat="1" applyFont="1" applyFill="1" applyBorder="1" applyAlignment="1">
      <alignment horizontal="right" vertical="center" wrapText="1"/>
    </xf>
    <xf numFmtId="43" fontId="11" fillId="0" borderId="4" xfId="10" applyNumberFormat="1" applyFont="1" applyFill="1" applyBorder="1"/>
    <xf numFmtId="43" fontId="18" fillId="0" borderId="1" xfId="8" applyNumberFormat="1" applyFont="1" applyFill="1" applyBorder="1" applyAlignment="1">
      <alignment horizontal="right" vertical="center" wrapText="1"/>
    </xf>
    <xf numFmtId="43" fontId="11" fillId="0" borderId="1" xfId="8" applyNumberFormat="1" applyFont="1" applyFill="1" applyBorder="1" applyAlignment="1">
      <alignment horizontal="right" vertical="center" wrapText="1"/>
    </xf>
    <xf numFmtId="0" fontId="41" fillId="0" borderId="1" xfId="4" applyFont="1" applyFill="1" applyBorder="1"/>
    <xf numFmtId="4" fontId="11" fillId="0" borderId="1" xfId="0" applyNumberFormat="1" applyFont="1" applyFill="1" applyBorder="1" applyAlignment="1"/>
    <xf numFmtId="4" fontId="18" fillId="0" borderId="1" xfId="0" applyNumberFormat="1" applyFont="1" applyFill="1" applyBorder="1" applyAlignment="1"/>
    <xf numFmtId="43" fontId="18" fillId="0" borderId="2" xfId="8" applyFont="1" applyFill="1" applyBorder="1" applyAlignment="1">
      <alignment vertical="center" wrapText="1"/>
    </xf>
    <xf numFmtId="164" fontId="18" fillId="0" borderId="2" xfId="3" applyNumberFormat="1" applyFont="1" applyFill="1" applyBorder="1" applyAlignment="1">
      <alignment vertical="center" wrapText="1"/>
    </xf>
    <xf numFmtId="43" fontId="18" fillId="0" borderId="1" xfId="8" applyFont="1" applyFill="1" applyBorder="1" applyAlignment="1">
      <alignment vertical="center" wrapText="1"/>
    </xf>
    <xf numFmtId="164" fontId="18" fillId="0" borderId="1" xfId="3" applyNumberFormat="1" applyFont="1" applyFill="1" applyBorder="1" applyAlignment="1">
      <alignment vertical="center" wrapText="1"/>
    </xf>
    <xf numFmtId="43" fontId="11" fillId="0" borderId="1" xfId="8" applyFont="1" applyFill="1" applyBorder="1" applyAlignment="1">
      <alignment vertical="center" wrapText="1"/>
    </xf>
    <xf numFmtId="164" fontId="11" fillId="0" borderId="1" xfId="3" applyNumberFormat="1" applyFont="1" applyFill="1" applyBorder="1" applyAlignment="1">
      <alignment vertical="center" wrapText="1"/>
    </xf>
    <xf numFmtId="2" fontId="41" fillId="0" borderId="1" xfId="3" applyNumberFormat="1" applyFont="1" applyFill="1" applyBorder="1" applyAlignment="1">
      <alignment vertical="center" wrapText="1"/>
    </xf>
    <xf numFmtId="2" fontId="18" fillId="0" borderId="1" xfId="3" applyNumberFormat="1" applyFont="1" applyFill="1" applyBorder="1" applyAlignment="1">
      <alignment vertical="center" wrapText="1"/>
    </xf>
    <xf numFmtId="2" fontId="11" fillId="0" borderId="1" xfId="3" applyNumberFormat="1" applyFont="1" applyFill="1" applyBorder="1" applyAlignment="1">
      <alignment vertical="center" wrapText="1"/>
    </xf>
    <xf numFmtId="164" fontId="41" fillId="0" borderId="1" xfId="3" applyNumberFormat="1" applyFont="1" applyFill="1" applyBorder="1" applyAlignment="1">
      <alignment vertical="center" wrapText="1"/>
    </xf>
    <xf numFmtId="2" fontId="11" fillId="0" borderId="10" xfId="3" applyNumberFormat="1" applyFont="1" applyFill="1" applyBorder="1" applyAlignment="1">
      <alignment vertical="center" wrapText="1"/>
    </xf>
    <xf numFmtId="164" fontId="11" fillId="0" borderId="10" xfId="3" applyNumberFormat="1" applyFont="1" applyFill="1" applyBorder="1" applyAlignment="1">
      <alignment vertical="center" wrapText="1"/>
    </xf>
    <xf numFmtId="164" fontId="11" fillId="0" borderId="10" xfId="8" applyNumberFormat="1" applyFont="1" applyFill="1" applyBorder="1" applyAlignment="1">
      <alignment vertical="center" wrapText="1"/>
    </xf>
    <xf numFmtId="0" fontId="11" fillId="0" borderId="4" xfId="10" applyFont="1" applyFill="1" applyBorder="1" applyAlignment="1"/>
    <xf numFmtId="0" fontId="8" fillId="0" borderId="0" xfId="4" applyFont="1" applyFill="1"/>
    <xf numFmtId="0" fontId="18" fillId="0" borderId="2" xfId="5" applyFont="1" applyFill="1" applyBorder="1" applyAlignment="1">
      <alignment horizontal="center" vertical="center" wrapText="1"/>
    </xf>
    <xf numFmtId="2" fontId="11" fillId="0" borderId="2" xfId="5" applyNumberFormat="1" applyFont="1" applyFill="1" applyBorder="1" applyAlignment="1">
      <alignment horizontal="left" vertical="center" wrapText="1"/>
    </xf>
    <xf numFmtId="2" fontId="11" fillId="0" borderId="2" xfId="5" applyNumberFormat="1" applyFont="1" applyFill="1" applyBorder="1" applyAlignment="1">
      <alignment horizontal="center" vertical="center" wrapText="1"/>
    </xf>
    <xf numFmtId="4" fontId="26" fillId="0" borderId="0" xfId="0" applyNumberFormat="1" applyFont="1" applyFill="1"/>
    <xf numFmtId="0" fontId="18" fillId="0" borderId="1" xfId="3" applyFont="1" applyFill="1" applyBorder="1" applyAlignment="1">
      <alignment horizontal="center" vertical="center" wrapText="1"/>
    </xf>
    <xf numFmtId="0" fontId="11" fillId="0" borderId="1" xfId="1" applyFont="1" applyFill="1" applyBorder="1" applyAlignment="1">
      <alignment horizontal="left" vertical="center" wrapText="1"/>
    </xf>
    <xf numFmtId="0" fontId="13" fillId="0" borderId="1" xfId="1" applyFont="1" applyFill="1" applyBorder="1" applyAlignment="1">
      <alignment horizontal="center" vertical="center" wrapText="1"/>
    </xf>
    <xf numFmtId="4" fontId="11" fillId="0" borderId="1" xfId="1" applyNumberFormat="1" applyFont="1" applyFill="1" applyBorder="1" applyAlignment="1">
      <alignment horizontal="right" wrapText="1"/>
    </xf>
    <xf numFmtId="0" fontId="18" fillId="0" borderId="1" xfId="1" applyFont="1" applyFill="1" applyBorder="1" applyAlignment="1">
      <alignment horizontal="center" vertical="center"/>
    </xf>
    <xf numFmtId="0" fontId="51" fillId="0" borderId="0" xfId="3" applyFont="1" applyFill="1" applyAlignment="1">
      <alignment horizontal="centerContinuous" vertical="center"/>
    </xf>
    <xf numFmtId="0" fontId="51" fillId="0" borderId="0" xfId="3" applyFont="1" applyFill="1" applyAlignment="1">
      <alignment horizontal="centerContinuous" vertical="center" wrapText="1"/>
    </xf>
    <xf numFmtId="0" fontId="28" fillId="0" borderId="1" xfId="4" applyFont="1" applyFill="1" applyBorder="1" applyAlignment="1">
      <alignment horizontal="center" vertical="center" wrapText="1"/>
    </xf>
    <xf numFmtId="0" fontId="55" fillId="0" borderId="0" xfId="0" applyFont="1"/>
    <xf numFmtId="0" fontId="24" fillId="0" borderId="0" xfId="0" applyFont="1" applyFill="1" applyAlignment="1">
      <alignment horizontal="centerContinuous" wrapText="1"/>
    </xf>
    <xf numFmtId="4" fontId="24" fillId="0" borderId="0" xfId="0" applyNumberFormat="1" applyFont="1" applyFill="1" applyAlignment="1">
      <alignment horizontal="centerContinuous"/>
    </xf>
    <xf numFmtId="43" fontId="24" fillId="0" borderId="0" xfId="0" applyNumberFormat="1" applyFont="1" applyFill="1" applyAlignment="1">
      <alignment horizontal="centerContinuous"/>
    </xf>
    <xf numFmtId="4" fontId="24" fillId="0" borderId="0" xfId="0" applyNumberFormat="1" applyFont="1" applyFill="1" applyAlignment="1">
      <alignment horizontal="centerContinuous" wrapText="1"/>
    </xf>
    <xf numFmtId="0" fontId="11" fillId="0" borderId="12" xfId="11" applyFont="1" applyFill="1" applyBorder="1" applyAlignment="1">
      <alignment horizontal="left" vertical="center" wrapText="1"/>
    </xf>
    <xf numFmtId="0" fontId="13" fillId="0" borderId="9" xfId="4" applyFont="1" applyFill="1" applyBorder="1" applyAlignment="1">
      <alignment horizontal="center"/>
    </xf>
    <xf numFmtId="0" fontId="41" fillId="0" borderId="9" xfId="4" applyFont="1" applyFill="1" applyBorder="1" applyAlignment="1">
      <alignment horizontal="center"/>
    </xf>
    <xf numFmtId="0" fontId="12" fillId="0" borderId="9" xfId="4" applyFont="1" applyFill="1" applyBorder="1" applyAlignment="1">
      <alignment horizontal="center"/>
    </xf>
    <xf numFmtId="0" fontId="10" fillId="0" borderId="9" xfId="10" applyFont="1" applyFill="1" applyBorder="1" applyAlignment="1">
      <alignment horizontal="center"/>
    </xf>
    <xf numFmtId="0" fontId="11" fillId="0" borderId="9" xfId="10" applyFont="1" applyFill="1" applyBorder="1" applyAlignment="1">
      <alignment horizontal="center"/>
    </xf>
    <xf numFmtId="2" fontId="11" fillId="0" borderId="2" xfId="5" applyNumberFormat="1" applyFont="1" applyFill="1" applyBorder="1" applyAlignment="1">
      <alignment horizontal="right" vertical="center" wrapText="1"/>
    </xf>
    <xf numFmtId="2" fontId="11" fillId="0" borderId="2" xfId="5" applyNumberFormat="1" applyFont="1" applyFill="1" applyBorder="1" applyAlignment="1">
      <alignment horizontal="right" wrapText="1"/>
    </xf>
    <xf numFmtId="4" fontId="8" fillId="0" borderId="2" xfId="5" applyNumberFormat="1" applyFont="1" applyFill="1" applyBorder="1"/>
    <xf numFmtId="4" fontId="38" fillId="0" borderId="1" xfId="3" applyNumberFormat="1" applyFont="1" applyFill="1" applyBorder="1"/>
    <xf numFmtId="0" fontId="44" fillId="0" borderId="1" xfId="3" applyFont="1" applyFill="1" applyBorder="1"/>
    <xf numFmtId="4" fontId="8" fillId="0" borderId="1" xfId="5" applyNumberFormat="1" applyFont="1" applyFill="1" applyBorder="1"/>
    <xf numFmtId="4" fontId="46" fillId="0" borderId="1" xfId="3" applyNumberFormat="1" applyFont="1" applyFill="1" applyBorder="1"/>
    <xf numFmtId="4" fontId="8" fillId="0" borderId="1" xfId="3" applyNumberFormat="1" applyFont="1" applyFill="1" applyBorder="1"/>
    <xf numFmtId="4" fontId="8" fillId="0" borderId="1" xfId="3" applyNumberFormat="1" applyFont="1" applyFill="1" applyBorder="1" applyAlignment="1">
      <alignment vertical="center"/>
    </xf>
    <xf numFmtId="0" fontId="43" fillId="0" borderId="1" xfId="3" applyFont="1" applyFill="1" applyBorder="1" applyAlignment="1">
      <alignment wrapText="1"/>
    </xf>
    <xf numFmtId="4" fontId="38" fillId="0" borderId="1" xfId="3" applyNumberFormat="1" applyFont="1" applyFill="1" applyBorder="1" applyAlignment="1">
      <alignment wrapText="1"/>
    </xf>
    <xf numFmtId="4" fontId="46" fillId="0" borderId="1" xfId="3" applyNumberFormat="1" applyFont="1" applyFill="1" applyBorder="1" applyAlignment="1">
      <alignment wrapText="1"/>
    </xf>
    <xf numFmtId="0" fontId="43" fillId="0" borderId="1" xfId="3" applyFont="1" applyFill="1" applyBorder="1"/>
    <xf numFmtId="4" fontId="8" fillId="2" borderId="1" xfId="3" applyNumberFormat="1" applyFont="1" applyFill="1" applyBorder="1"/>
    <xf numFmtId="0" fontId="11" fillId="0" borderId="1" xfId="11" applyFont="1" applyFill="1" applyBorder="1" applyAlignment="1">
      <alignment horizontal="left" vertical="center" wrapText="1"/>
    </xf>
    <xf numFmtId="0" fontId="11" fillId="0" borderId="1" xfId="11" applyFont="1" applyFill="1" applyBorder="1" applyAlignment="1">
      <alignment horizontal="center" vertical="center" wrapText="1"/>
    </xf>
    <xf numFmtId="4" fontId="11" fillId="0" borderId="1" xfId="5" applyNumberFormat="1" applyFont="1" applyFill="1" applyBorder="1" applyAlignment="1">
      <alignment horizontal="right"/>
    </xf>
    <xf numFmtId="4" fontId="8" fillId="0" borderId="1" xfId="11" applyNumberFormat="1" applyFont="1" applyFill="1" applyBorder="1" applyAlignment="1">
      <alignment horizontal="left" vertical="center" wrapText="1"/>
    </xf>
    <xf numFmtId="0" fontId="39" fillId="0" borderId="1" xfId="4" applyFont="1" applyFill="1" applyBorder="1"/>
    <xf numFmtId="0" fontId="0" fillId="0" borderId="1" xfId="0" applyBorder="1"/>
    <xf numFmtId="0" fontId="42" fillId="0" borderId="1" xfId="4" quotePrefix="1" applyFont="1" applyFill="1" applyBorder="1" applyAlignment="1">
      <alignment horizontal="left" wrapText="1"/>
    </xf>
    <xf numFmtId="0" fontId="0" fillId="0" borderId="4" xfId="0" applyBorder="1"/>
    <xf numFmtId="0" fontId="11" fillId="0" borderId="1" xfId="5" applyFont="1" applyFill="1" applyBorder="1" applyAlignment="1">
      <alignment horizontal="center" wrapText="1"/>
    </xf>
    <xf numFmtId="0" fontId="11" fillId="0" borderId="1" xfId="3" applyFont="1" applyFill="1" applyBorder="1" applyAlignment="1">
      <alignment horizontal="center" vertical="center" wrapText="1"/>
    </xf>
    <xf numFmtId="0" fontId="11" fillId="2" borderId="1" xfId="3" applyFont="1" applyFill="1" applyBorder="1" applyAlignment="1">
      <alignment horizontal="center" wrapText="1"/>
    </xf>
    <xf numFmtId="164" fontId="11" fillId="0" borderId="1" xfId="0" applyNumberFormat="1" applyFont="1" applyBorder="1" applyAlignment="1">
      <alignment horizontal="center" wrapText="1"/>
    </xf>
    <xf numFmtId="0" fontId="11" fillId="2" borderId="1" xfId="0" applyFont="1" applyFill="1" applyBorder="1" applyAlignment="1">
      <alignment horizontal="center" wrapText="1"/>
    </xf>
    <xf numFmtId="0" fontId="0" fillId="0" borderId="0" xfId="0" applyAlignment="1">
      <alignment wrapText="1"/>
    </xf>
    <xf numFmtId="0" fontId="49" fillId="0" borderId="2" xfId="0" applyFont="1" applyBorder="1" applyAlignment="1">
      <alignment horizontal="center"/>
    </xf>
    <xf numFmtId="0" fontId="49" fillId="0" borderId="2" xfId="0" applyFont="1" applyBorder="1" applyAlignment="1">
      <alignment horizontal="center" wrapText="1"/>
    </xf>
    <xf numFmtId="0" fontId="56" fillId="0" borderId="0" xfId="0" applyFont="1"/>
    <xf numFmtId="0" fontId="49" fillId="0" borderId="1" xfId="0" applyFont="1" applyBorder="1" applyAlignment="1">
      <alignment horizontal="center"/>
    </xf>
    <xf numFmtId="0" fontId="23" fillId="0" borderId="1" xfId="0" applyFont="1" applyBorder="1" applyAlignment="1">
      <alignment horizontal="center"/>
    </xf>
    <xf numFmtId="0" fontId="23" fillId="0" borderId="1" xfId="0" applyFont="1" applyBorder="1" applyAlignment="1">
      <alignment wrapText="1"/>
    </xf>
    <xf numFmtId="0" fontId="23" fillId="0" borderId="1" xfId="0" applyFont="1" applyBorder="1"/>
    <xf numFmtId="0" fontId="49" fillId="0" borderId="1" xfId="0" applyFont="1" applyBorder="1" applyAlignment="1">
      <alignment horizontal="left" wrapText="1"/>
    </xf>
    <xf numFmtId="0" fontId="23" fillId="0" borderId="4" xfId="0" applyFont="1" applyBorder="1" applyAlignment="1">
      <alignment horizontal="center"/>
    </xf>
    <xf numFmtId="0" fontId="23" fillId="0" borderId="4" xfId="0" applyFont="1" applyBorder="1"/>
    <xf numFmtId="0" fontId="23" fillId="0" borderId="4" xfId="0" applyFont="1" applyBorder="1" applyAlignment="1">
      <alignment horizontal="left" wrapText="1"/>
    </xf>
    <xf numFmtId="0" fontId="23" fillId="0" borderId="0" xfId="0" applyFont="1"/>
    <xf numFmtId="164" fontId="11" fillId="0" borderId="0" xfId="4" applyNumberFormat="1" applyFont="1" applyFill="1"/>
    <xf numFmtId="0" fontId="23" fillId="0" borderId="1" xfId="0" applyFont="1" applyBorder="1" applyAlignment="1">
      <alignment horizontal="left" wrapText="1"/>
    </xf>
    <xf numFmtId="4" fontId="18" fillId="0" borderId="0" xfId="0" applyNumberFormat="1" applyFont="1" applyFill="1"/>
    <xf numFmtId="0" fontId="50" fillId="0" borderId="0" xfId="3" applyFont="1" applyFill="1" applyAlignment="1">
      <alignment horizontal="center"/>
    </xf>
    <xf numFmtId="0" fontId="18" fillId="0" borderId="1" xfId="4" applyFont="1" applyFill="1" applyBorder="1" applyAlignment="1">
      <alignment horizontal="center"/>
    </xf>
    <xf numFmtId="0" fontId="18" fillId="0" borderId="4" xfId="4" applyFont="1" applyFill="1" applyBorder="1" applyAlignment="1">
      <alignment horizontal="center"/>
    </xf>
    <xf numFmtId="0" fontId="11" fillId="0" borderId="4" xfId="4" applyFont="1" applyFill="1" applyBorder="1" applyAlignment="1">
      <alignment horizontal="center"/>
    </xf>
    <xf numFmtId="0" fontId="11" fillId="0" borderId="13" xfId="3" applyFont="1" applyFill="1" applyBorder="1" applyAlignment="1">
      <alignment horizontal="center"/>
    </xf>
    <xf numFmtId="165" fontId="18" fillId="0" borderId="6" xfId="3" applyNumberFormat="1" applyFont="1" applyFill="1" applyBorder="1" applyAlignment="1">
      <alignment horizontal="center" vertical="center" wrapText="1"/>
    </xf>
    <xf numFmtId="164" fontId="11" fillId="0" borderId="6" xfId="3" quotePrefix="1" applyNumberFormat="1" applyFont="1" applyFill="1" applyBorder="1" applyAlignment="1">
      <alignment horizontal="center" vertical="center" wrapText="1"/>
    </xf>
    <xf numFmtId="0" fontId="11" fillId="0" borderId="2" xfId="4" applyFont="1" applyFill="1" applyBorder="1" applyAlignment="1">
      <alignment horizontal="center"/>
    </xf>
    <xf numFmtId="0" fontId="39" fillId="0" borderId="0" xfId="0" applyFont="1" applyFill="1"/>
    <xf numFmtId="0" fontId="57" fillId="0" borderId="0" xfId="10" applyFont="1" applyFill="1" applyAlignment="1">
      <alignment horizontal="center"/>
    </xf>
    <xf numFmtId="0" fontId="57" fillId="0" borderId="0" xfId="10" applyFont="1" applyFill="1" applyAlignment="1">
      <alignment wrapText="1"/>
    </xf>
    <xf numFmtId="4" fontId="57" fillId="0" borderId="0" xfId="10" applyNumberFormat="1" applyFont="1" applyFill="1" applyAlignment="1">
      <alignment horizontal="center"/>
    </xf>
    <xf numFmtId="4" fontId="57" fillId="0" borderId="0" xfId="10" applyNumberFormat="1" applyFont="1" applyFill="1"/>
    <xf numFmtId="0" fontId="57" fillId="0" borderId="0" xfId="10" applyFont="1" applyFill="1" applyAlignment="1">
      <alignment horizontal="center" wrapText="1"/>
    </xf>
    <xf numFmtId="0" fontId="57" fillId="0" borderId="0" xfId="10" applyFont="1" applyFill="1"/>
    <xf numFmtId="0" fontId="59" fillId="0" borderId="0" xfId="0" applyFont="1"/>
    <xf numFmtId="0" fontId="57" fillId="0" borderId="0" xfId="0" applyFont="1"/>
    <xf numFmtId="164" fontId="57" fillId="0" borderId="0" xfId="10" applyNumberFormat="1" applyFont="1" applyFill="1" applyAlignment="1">
      <alignment horizontal="right"/>
    </xf>
    <xf numFmtId="4" fontId="59" fillId="0" borderId="0" xfId="10" applyNumberFormat="1" applyFont="1" applyFill="1"/>
    <xf numFmtId="0" fontId="18" fillId="0" borderId="1" xfId="4" applyFont="1" applyFill="1" applyBorder="1" applyAlignment="1">
      <alignment horizontal="center" vertical="center"/>
    </xf>
    <xf numFmtId="164" fontId="51" fillId="0" borderId="0" xfId="3" applyNumberFormat="1" applyFont="1" applyFill="1" applyAlignment="1">
      <alignment horizontal="center" vertical="center"/>
    </xf>
    <xf numFmtId="0" fontId="37" fillId="0" borderId="13" xfId="0" applyFont="1" applyFill="1" applyBorder="1" applyAlignment="1">
      <alignment horizontal="center" wrapText="1"/>
    </xf>
    <xf numFmtId="0" fontId="60" fillId="0" borderId="1" xfId="0" applyFont="1" applyBorder="1"/>
    <xf numFmtId="0" fontId="23" fillId="0" borderId="4" xfId="0" applyFont="1" applyBorder="1" applyAlignment="1">
      <alignment horizontal="center" wrapText="1"/>
    </xf>
    <xf numFmtId="0" fontId="57" fillId="0" borderId="1" xfId="0" applyFont="1" applyFill="1" applyBorder="1" applyAlignment="1">
      <alignment horizontal="center" vertical="center"/>
    </xf>
    <xf numFmtId="0" fontId="18" fillId="0" borderId="3" xfId="3" applyFont="1" applyFill="1" applyBorder="1" applyAlignment="1">
      <alignment horizontal="center" vertical="center" wrapText="1"/>
    </xf>
    <xf numFmtId="0" fontId="11" fillId="0" borderId="1" xfId="3" applyFont="1" applyFill="1" applyBorder="1" applyAlignment="1">
      <alignment horizontal="center"/>
    </xf>
    <xf numFmtId="0" fontId="11" fillId="0" borderId="4" xfId="4" applyFont="1" applyFill="1" applyBorder="1" applyAlignment="1">
      <alignment horizontal="center" vertical="center" wrapText="1"/>
    </xf>
    <xf numFmtId="0" fontId="11" fillId="0" borderId="4" xfId="4" applyFont="1" applyFill="1" applyBorder="1" applyAlignment="1">
      <alignment vertical="center" wrapText="1"/>
    </xf>
    <xf numFmtId="2" fontId="11" fillId="0" borderId="4" xfId="3" applyNumberFormat="1" applyFont="1" applyFill="1" applyBorder="1" applyAlignment="1">
      <alignment horizontal="center" vertical="center" wrapText="1"/>
    </xf>
    <xf numFmtId="164" fontId="11" fillId="0" borderId="4" xfId="8" applyNumberFormat="1" applyFont="1" applyFill="1" applyBorder="1" applyAlignment="1">
      <alignment horizontal="center" vertical="center" wrapText="1"/>
    </xf>
    <xf numFmtId="2" fontId="11" fillId="0" borderId="4" xfId="4" applyNumberFormat="1" applyFont="1" applyFill="1" applyBorder="1" applyAlignment="1">
      <alignment horizontal="center" vertical="center" wrapText="1"/>
    </xf>
    <xf numFmtId="0" fontId="23" fillId="0" borderId="14" xfId="0" applyFont="1" applyBorder="1"/>
    <xf numFmtId="0" fontId="49" fillId="0" borderId="15" xfId="0" applyFont="1" applyBorder="1" applyAlignment="1"/>
    <xf numFmtId="0" fontId="23" fillId="0" borderId="16" xfId="0" applyFont="1" applyBorder="1"/>
    <xf numFmtId="0" fontId="23" fillId="0" borderId="17" xfId="0" applyFont="1" applyBorder="1"/>
    <xf numFmtId="0" fontId="49" fillId="0" borderId="0" xfId="0" applyFont="1" applyBorder="1" applyAlignment="1">
      <alignment horizontal="center"/>
    </xf>
    <xf numFmtId="0" fontId="60" fillId="0" borderId="0" xfId="0" applyFont="1" applyBorder="1" applyAlignment="1">
      <alignment horizontal="center"/>
    </xf>
    <xf numFmtId="0" fontId="23" fillId="0" borderId="0" xfId="0" applyFont="1" applyBorder="1" applyAlignment="1">
      <alignment horizontal="center"/>
    </xf>
    <xf numFmtId="0" fontId="23" fillId="0" borderId="18" xfId="0" applyFont="1" applyBorder="1"/>
    <xf numFmtId="0" fontId="49" fillId="0" borderId="0" xfId="0" applyFont="1" applyBorder="1" applyAlignment="1">
      <alignment horizontal="centerContinuous"/>
    </xf>
    <xf numFmtId="0" fontId="23" fillId="0" borderId="0" xfId="0" applyFont="1" applyBorder="1" applyAlignment="1">
      <alignment horizontal="centerContinuous"/>
    </xf>
    <xf numFmtId="0" fontId="61" fillId="0" borderId="17" xfId="0" applyFont="1" applyBorder="1"/>
    <xf numFmtId="0" fontId="61" fillId="0" borderId="18" xfId="0" applyFont="1" applyBorder="1"/>
    <xf numFmtId="0" fontId="61" fillId="0" borderId="0" xfId="0" applyFont="1"/>
    <xf numFmtId="0" fontId="62" fillId="0" borderId="17" xfId="0" applyFont="1" applyBorder="1"/>
    <xf numFmtId="0" fontId="62" fillId="0" borderId="18" xfId="0" applyFont="1" applyBorder="1"/>
    <xf numFmtId="0" fontId="62" fillId="0" borderId="0" xfId="0" applyFont="1"/>
    <xf numFmtId="0" fontId="56" fillId="0" borderId="17" xfId="0" applyFont="1" applyBorder="1"/>
    <xf numFmtId="0" fontId="63" fillId="0" borderId="0" xfId="0" applyFont="1" applyBorder="1" applyAlignment="1">
      <alignment horizontal="center"/>
    </xf>
    <xf numFmtId="0" fontId="56" fillId="0" borderId="18" xfId="0" applyFont="1" applyBorder="1"/>
    <xf numFmtId="0" fontId="63" fillId="0" borderId="0" xfId="0" applyFont="1" applyBorder="1"/>
    <xf numFmtId="0" fontId="56" fillId="0" borderId="0" xfId="0" applyFont="1" applyBorder="1"/>
    <xf numFmtId="0" fontId="56" fillId="0" borderId="19" xfId="0" applyFont="1" applyBorder="1"/>
    <xf numFmtId="0" fontId="56" fillId="0" borderId="20" xfId="0" applyFont="1" applyBorder="1"/>
    <xf numFmtId="0" fontId="56" fillId="0" borderId="21" xfId="0" applyFont="1" applyBorder="1"/>
    <xf numFmtId="0" fontId="11" fillId="0" borderId="1" xfId="4" applyFont="1" applyFill="1" applyBorder="1" applyAlignment="1">
      <alignment horizontal="center" vertical="center"/>
    </xf>
    <xf numFmtId="0" fontId="37" fillId="0" borderId="1" xfId="0" applyFont="1" applyFill="1" applyBorder="1" applyAlignment="1">
      <alignment horizontal="center" wrapText="1"/>
    </xf>
    <xf numFmtId="0" fontId="37" fillId="0" borderId="1" xfId="0" quotePrefix="1" applyFont="1" applyFill="1" applyBorder="1" applyAlignment="1">
      <alignment horizontal="center" wrapText="1"/>
    </xf>
    <xf numFmtId="0" fontId="18" fillId="0" borderId="3" xfId="3" applyFont="1" applyFill="1" applyBorder="1" applyAlignment="1">
      <alignment horizontal="center" vertical="center" wrapText="1"/>
    </xf>
    <xf numFmtId="0" fontId="18" fillId="0" borderId="0" xfId="10" applyFont="1" applyFill="1" applyAlignment="1">
      <alignment horizontal="center"/>
    </xf>
    <xf numFmtId="2" fontId="11" fillId="0" borderId="13" xfId="4" applyNumberFormat="1" applyFont="1" applyFill="1" applyBorder="1" applyAlignment="1">
      <alignment horizontal="center" vertical="center" wrapText="1"/>
    </xf>
    <xf numFmtId="0" fontId="67" fillId="0" borderId="0" xfId="0" applyFont="1" applyFill="1" applyBorder="1" applyAlignment="1">
      <alignment horizontal="center" vertical="center" wrapText="1"/>
    </xf>
    <xf numFmtId="0" fontId="68" fillId="0" borderId="0" xfId="0" applyFont="1" applyFill="1" applyBorder="1" applyAlignment="1">
      <alignment horizontal="center" vertical="center" wrapText="1"/>
    </xf>
    <xf numFmtId="0" fontId="37" fillId="0" borderId="4" xfId="0" applyFont="1" applyFill="1" applyBorder="1" applyAlignment="1">
      <alignment horizontal="center" wrapText="1"/>
    </xf>
    <xf numFmtId="0" fontId="23" fillId="0" borderId="1" xfId="10" applyFont="1" applyFill="1" applyBorder="1" applyAlignment="1">
      <alignment horizontal="center" vertical="center"/>
    </xf>
    <xf numFmtId="0" fontId="11" fillId="0" borderId="1" xfId="10" applyFont="1" applyFill="1" applyBorder="1" applyAlignment="1">
      <alignment vertical="center" wrapText="1"/>
    </xf>
    <xf numFmtId="0" fontId="23" fillId="0" borderId="1" xfId="10" applyFont="1" applyFill="1" applyBorder="1" applyAlignment="1">
      <alignment horizontal="right" vertical="center"/>
    </xf>
    <xf numFmtId="0" fontId="18" fillId="0" borderId="3" xfId="3" applyFont="1" applyFill="1" applyBorder="1" applyAlignment="1">
      <alignment horizontal="center" vertical="center" wrapText="1"/>
    </xf>
    <xf numFmtId="0" fontId="11" fillId="0" borderId="1" xfId="3" applyFont="1" applyFill="1" applyBorder="1" applyAlignment="1">
      <alignment horizontal="center"/>
    </xf>
    <xf numFmtId="4" fontId="11" fillId="0" borderId="4" xfId="0" applyNumberFormat="1" applyFont="1" applyFill="1" applyBorder="1" applyAlignment="1">
      <alignment vertical="center"/>
    </xf>
    <xf numFmtId="0" fontId="11" fillId="0" borderId="5" xfId="10" applyFont="1" applyFill="1" applyBorder="1" applyAlignment="1">
      <alignment horizontal="center" wrapText="1"/>
    </xf>
    <xf numFmtId="0" fontId="18" fillId="0" borderId="22" xfId="10" quotePrefix="1" applyFont="1" applyFill="1" applyBorder="1" applyAlignment="1">
      <alignment horizontal="center"/>
    </xf>
    <xf numFmtId="0" fontId="18" fillId="0" borderId="22" xfId="10" applyFont="1" applyFill="1" applyBorder="1" applyAlignment="1">
      <alignment wrapText="1"/>
    </xf>
    <xf numFmtId="4" fontId="18" fillId="0" borderId="22" xfId="10" applyNumberFormat="1" applyFont="1" applyFill="1" applyBorder="1" applyAlignment="1">
      <alignment horizontal="center"/>
    </xf>
    <xf numFmtId="4" fontId="18" fillId="0" borderId="22" xfId="10" applyNumberFormat="1" applyFont="1" applyFill="1" applyBorder="1"/>
    <xf numFmtId="0" fontId="18" fillId="0" borderId="22" xfId="10" applyFont="1" applyFill="1" applyBorder="1"/>
    <xf numFmtId="0" fontId="18" fillId="0" borderId="22" xfId="10" applyFont="1" applyFill="1" applyBorder="1" applyAlignment="1">
      <alignment horizontal="center"/>
    </xf>
    <xf numFmtId="0" fontId="18" fillId="0" borderId="22" xfId="10" applyFont="1" applyFill="1" applyBorder="1" applyAlignment="1">
      <alignment horizontal="center" wrapText="1"/>
    </xf>
    <xf numFmtId="0" fontId="18" fillId="0" borderId="23" xfId="4" applyFont="1" applyFill="1" applyBorder="1" applyAlignment="1">
      <alignment horizontal="center"/>
    </xf>
    <xf numFmtId="0" fontId="11" fillId="0" borderId="4" xfId="10" applyFont="1" applyFill="1" applyBorder="1" applyAlignment="1">
      <alignment vertical="center"/>
    </xf>
    <xf numFmtId="4" fontId="11" fillId="0" borderId="4" xfId="10" applyNumberFormat="1" applyFont="1" applyFill="1" applyBorder="1" applyAlignment="1">
      <alignment horizontal="center" vertical="center"/>
    </xf>
    <xf numFmtId="4" fontId="11" fillId="0" borderId="4" xfId="10" applyNumberFormat="1" applyFont="1" applyFill="1" applyBorder="1" applyAlignment="1">
      <alignment vertical="center"/>
    </xf>
    <xf numFmtId="0" fontId="11" fillId="0" borderId="4" xfId="10" applyFont="1" applyFill="1" applyBorder="1" applyAlignment="1">
      <alignment horizontal="center" vertical="center"/>
    </xf>
    <xf numFmtId="2" fontId="41" fillId="0" borderId="0" xfId="4" applyNumberFormat="1" applyFont="1" applyFill="1"/>
    <xf numFmtId="0" fontId="18" fillId="0" borderId="3" xfId="3" applyFont="1" applyFill="1" applyBorder="1" applyAlignment="1">
      <alignment horizontal="center" vertical="center" wrapText="1"/>
    </xf>
    <xf numFmtId="0" fontId="11" fillId="0" borderId="1" xfId="3" applyFont="1" applyFill="1" applyBorder="1" applyAlignment="1">
      <alignment horizontal="center"/>
    </xf>
    <xf numFmtId="0" fontId="70" fillId="0" borderId="1" xfId="4" applyFont="1" applyFill="1" applyBorder="1" applyAlignment="1">
      <alignment horizontal="center" wrapText="1"/>
    </xf>
    <xf numFmtId="0" fontId="25" fillId="0" borderId="1" xfId="4" quotePrefix="1" applyFont="1" applyFill="1" applyBorder="1" applyAlignment="1">
      <alignment horizontal="center" wrapText="1"/>
    </xf>
    <xf numFmtId="0" fontId="71" fillId="0" borderId="1" xfId="4" applyFont="1" applyFill="1" applyBorder="1" applyAlignment="1">
      <alignment horizontal="center" wrapText="1"/>
    </xf>
    <xf numFmtId="0" fontId="25" fillId="0" borderId="1" xfId="1" applyFont="1" applyFill="1" applyBorder="1" applyAlignment="1">
      <alignment horizontal="center" wrapText="1"/>
    </xf>
    <xf numFmtId="0" fontId="25" fillId="0" borderId="1" xfId="4" applyFont="1" applyFill="1" applyBorder="1" applyAlignment="1">
      <alignment horizontal="center" vertical="center" wrapText="1"/>
    </xf>
    <xf numFmtId="0" fontId="25" fillId="0" borderId="1" xfId="10" applyFont="1" applyFill="1" applyBorder="1" applyAlignment="1">
      <alignment horizontal="center"/>
    </xf>
    <xf numFmtId="0" fontId="23" fillId="0" borderId="0" xfId="10" applyFont="1" applyFill="1"/>
    <xf numFmtId="0" fontId="70" fillId="0" borderId="1" xfId="4" quotePrefix="1" applyFont="1" applyFill="1" applyBorder="1" applyAlignment="1">
      <alignment horizontal="center" wrapText="1"/>
    </xf>
    <xf numFmtId="0" fontId="49" fillId="0" borderId="0" xfId="10" applyFont="1" applyFill="1"/>
    <xf numFmtId="164" fontId="11" fillId="0" borderId="10" xfId="8" applyNumberFormat="1" applyFont="1" applyFill="1" applyBorder="1" applyAlignment="1">
      <alignment horizontal="center" vertical="center" wrapText="1"/>
    </xf>
    <xf numFmtId="0" fontId="25" fillId="0" borderId="10" xfId="4" applyFont="1" applyFill="1" applyBorder="1" applyAlignment="1">
      <alignment horizontal="center" vertical="center" wrapText="1"/>
    </xf>
    <xf numFmtId="0" fontId="51" fillId="0" borderId="0" xfId="3" applyFont="1" applyFill="1" applyAlignment="1">
      <alignment horizontal="right" vertical="center" wrapText="1"/>
    </xf>
    <xf numFmtId="43" fontId="11" fillId="0" borderId="4" xfId="8" applyFont="1" applyFill="1" applyBorder="1" applyAlignment="1">
      <alignment horizontal="center" vertical="center" wrapText="1"/>
    </xf>
    <xf numFmtId="2" fontId="11" fillId="0" borderId="4" xfId="3" applyNumberFormat="1" applyFont="1" applyFill="1" applyBorder="1" applyAlignment="1">
      <alignment vertical="center" wrapText="1"/>
    </xf>
    <xf numFmtId="164" fontId="11" fillId="0" borderId="4" xfId="3" applyNumberFormat="1" applyFont="1" applyFill="1" applyBorder="1" applyAlignment="1">
      <alignment vertical="center" wrapText="1"/>
    </xf>
    <xf numFmtId="0" fontId="25" fillId="0" borderId="4" xfId="4" applyFont="1" applyFill="1" applyBorder="1" applyAlignment="1">
      <alignment horizontal="center" wrapText="1"/>
    </xf>
    <xf numFmtId="165" fontId="11" fillId="0" borderId="4" xfId="3" quotePrefix="1" applyNumberFormat="1" applyFont="1" applyFill="1" applyBorder="1" applyAlignment="1">
      <alignment horizontal="center" vertical="center" wrapText="1"/>
    </xf>
    <xf numFmtId="0" fontId="25" fillId="0" borderId="4" xfId="4" applyFont="1" applyFill="1" applyBorder="1" applyAlignment="1">
      <alignment horizontal="center" vertical="center" wrapText="1"/>
    </xf>
    <xf numFmtId="0" fontId="25" fillId="0" borderId="4" xfId="10" quotePrefix="1" applyFont="1" applyFill="1" applyBorder="1" applyAlignment="1">
      <alignment horizontal="center" vertical="center" wrapText="1"/>
    </xf>
    <xf numFmtId="0" fontId="72" fillId="0" borderId="0" xfId="10" applyFont="1" applyFill="1"/>
    <xf numFmtId="165" fontId="37" fillId="0" borderId="2" xfId="3" applyNumberFormat="1" applyFont="1" applyFill="1" applyBorder="1" applyAlignment="1">
      <alignment horizontal="center" vertical="center" wrapText="1"/>
    </xf>
    <xf numFmtId="165" fontId="37" fillId="0" borderId="1" xfId="3" applyNumberFormat="1" applyFont="1" applyFill="1" applyBorder="1" applyAlignment="1">
      <alignment horizontal="center" vertical="center" wrapText="1"/>
    </xf>
    <xf numFmtId="0" fontId="37" fillId="0" borderId="1" xfId="10" applyFont="1" applyFill="1" applyBorder="1" applyAlignment="1">
      <alignment horizontal="center"/>
    </xf>
    <xf numFmtId="0" fontId="37" fillId="0" borderId="1" xfId="4" quotePrefix="1" applyFont="1" applyFill="1" applyBorder="1" applyAlignment="1">
      <alignment horizontal="center" vertical="center" wrapText="1"/>
    </xf>
    <xf numFmtId="0" fontId="37" fillId="0" borderId="1" xfId="4" quotePrefix="1" applyFont="1" applyFill="1" applyBorder="1" applyAlignment="1">
      <alignment horizontal="center"/>
    </xf>
    <xf numFmtId="0" fontId="73" fillId="0" borderId="1" xfId="4" applyFont="1" applyFill="1" applyBorder="1" applyAlignment="1">
      <alignment horizontal="center"/>
    </xf>
    <xf numFmtId="0" fontId="37" fillId="0" borderId="1" xfId="4" applyFont="1" applyFill="1" applyBorder="1" applyAlignment="1">
      <alignment horizontal="center" vertical="center" wrapText="1"/>
    </xf>
    <xf numFmtId="0" fontId="74" fillId="0" borderId="1" xfId="4" applyFont="1" applyFill="1" applyBorder="1" applyAlignment="1">
      <alignment horizontal="center" wrapText="1"/>
    </xf>
    <xf numFmtId="0" fontId="36" fillId="0" borderId="1" xfId="4" applyFont="1" applyFill="1" applyBorder="1" applyAlignment="1">
      <alignment horizontal="center" wrapText="1"/>
    </xf>
    <xf numFmtId="0" fontId="37" fillId="0" borderId="1" xfId="4" quotePrefix="1" applyFont="1" applyFill="1" applyBorder="1" applyAlignment="1">
      <alignment horizontal="center" wrapText="1"/>
    </xf>
    <xf numFmtId="0" fontId="37" fillId="0" borderId="1" xfId="4" applyFont="1" applyFill="1" applyBorder="1" applyAlignment="1">
      <alignment horizontal="center" wrapText="1"/>
    </xf>
    <xf numFmtId="0" fontId="73" fillId="0" borderId="1" xfId="4" applyFont="1" applyFill="1" applyBorder="1" applyAlignment="1">
      <alignment horizontal="center" wrapText="1"/>
    </xf>
    <xf numFmtId="0" fontId="37" fillId="0" borderId="1" xfId="1" applyFont="1" applyFill="1" applyBorder="1" applyAlignment="1">
      <alignment horizontal="center" wrapText="1"/>
    </xf>
    <xf numFmtId="0" fontId="36" fillId="0" borderId="1" xfId="10" applyFont="1" applyFill="1" applyBorder="1" applyAlignment="1">
      <alignment horizontal="center"/>
    </xf>
    <xf numFmtId="0" fontId="73" fillId="0" borderId="1" xfId="4" quotePrefix="1" applyFont="1" applyFill="1" applyBorder="1" applyAlignment="1">
      <alignment horizontal="center" wrapText="1"/>
    </xf>
    <xf numFmtId="0" fontId="36" fillId="0" borderId="1" xfId="4" applyFont="1" applyFill="1" applyBorder="1" applyAlignment="1">
      <alignment horizontal="center" vertical="center" wrapText="1"/>
    </xf>
    <xf numFmtId="0" fontId="37" fillId="0" borderId="1" xfId="10" applyFont="1" applyFill="1" applyBorder="1" applyAlignment="1">
      <alignment horizontal="center" wrapText="1"/>
    </xf>
    <xf numFmtId="0" fontId="11" fillId="0" borderId="1" xfId="10" applyFont="1" applyFill="1" applyBorder="1" applyAlignment="1">
      <alignment vertical="center"/>
    </xf>
    <xf numFmtId="4" fontId="11" fillId="0" borderId="1" xfId="10" applyNumberFormat="1" applyFont="1" applyFill="1" applyBorder="1" applyAlignment="1">
      <alignment horizontal="center" vertical="center"/>
    </xf>
    <xf numFmtId="4" fontId="11" fillId="0" borderId="1" xfId="10" applyNumberFormat="1" applyFont="1" applyFill="1" applyBorder="1" applyAlignment="1">
      <alignment vertical="center"/>
    </xf>
    <xf numFmtId="0" fontId="11" fillId="0" borderId="1" xfId="10" applyFont="1" applyFill="1" applyBorder="1" applyAlignment="1">
      <alignment horizontal="center" vertical="center"/>
    </xf>
    <xf numFmtId="0" fontId="37" fillId="0" borderId="1" xfId="10" quotePrefix="1" applyFont="1" applyFill="1" applyBorder="1" applyAlignment="1">
      <alignment horizontal="center" vertical="center" wrapText="1"/>
    </xf>
    <xf numFmtId="43" fontId="18" fillId="0" borderId="1" xfId="8" applyFont="1" applyFill="1" applyBorder="1" applyAlignment="1">
      <alignment horizontal="right" vertical="center"/>
    </xf>
    <xf numFmtId="43" fontId="18" fillId="0" borderId="1" xfId="8" applyFont="1" applyFill="1" applyBorder="1" applyAlignment="1">
      <alignment vertical="center"/>
    </xf>
    <xf numFmtId="164" fontId="18" fillId="0" borderId="1" xfId="8" applyNumberFormat="1" applyFont="1" applyFill="1" applyBorder="1" applyAlignment="1">
      <alignment horizontal="center" vertical="center"/>
    </xf>
    <xf numFmtId="0" fontId="18" fillId="0" borderId="1" xfId="10" applyFont="1" applyFill="1" applyBorder="1" applyAlignment="1">
      <alignment horizontal="center" vertical="center"/>
    </xf>
    <xf numFmtId="0" fontId="23" fillId="0" borderId="1" xfId="10" applyFont="1" applyFill="1" applyBorder="1" applyAlignment="1">
      <alignment vertical="center"/>
    </xf>
    <xf numFmtId="0" fontId="49" fillId="0" borderId="1" xfId="10" applyFont="1" applyFill="1" applyBorder="1" applyAlignment="1">
      <alignment horizontal="center" vertical="center"/>
    </xf>
    <xf numFmtId="0" fontId="18" fillId="0" borderId="1" xfId="10" applyFont="1" applyFill="1" applyBorder="1" applyAlignment="1">
      <alignment vertical="center" wrapText="1"/>
    </xf>
    <xf numFmtId="4" fontId="49" fillId="0" borderId="1" xfId="10" applyNumberFormat="1" applyFont="1" applyFill="1" applyBorder="1" applyAlignment="1">
      <alignment vertical="center"/>
    </xf>
    <xf numFmtId="0" fontId="18" fillId="0" borderId="1" xfId="10" applyFont="1" applyFill="1" applyBorder="1" applyAlignment="1">
      <alignment horizontal="center" vertical="center" wrapText="1"/>
    </xf>
    <xf numFmtId="0" fontId="18" fillId="0" borderId="1" xfId="0" applyFont="1" applyFill="1" applyBorder="1" applyAlignment="1">
      <alignment horizontal="center" vertical="center" wrapText="1"/>
    </xf>
    <xf numFmtId="4" fontId="18" fillId="0" borderId="1" xfId="10" applyNumberFormat="1" applyFont="1" applyFill="1" applyBorder="1" applyAlignment="1">
      <alignment vertical="center"/>
    </xf>
    <xf numFmtId="4" fontId="11" fillId="0" borderId="1" xfId="0" applyNumberFormat="1" applyFont="1" applyFill="1" applyBorder="1" applyAlignment="1">
      <alignment vertical="center"/>
    </xf>
    <xf numFmtId="4" fontId="18" fillId="0" borderId="1" xfId="0" applyNumberFormat="1" applyFont="1" applyFill="1" applyBorder="1" applyAlignment="1">
      <alignment vertical="center"/>
    </xf>
    <xf numFmtId="164" fontId="11" fillId="0" borderId="1" xfId="8" applyNumberFormat="1" applyFont="1" applyFill="1" applyBorder="1" applyAlignment="1">
      <alignment vertical="center" wrapText="1"/>
    </xf>
    <xf numFmtId="4" fontId="11" fillId="0" borderId="1" xfId="10" applyNumberFormat="1" applyFont="1" applyFill="1" applyBorder="1" applyAlignment="1">
      <alignment horizontal="center" vertical="center" wrapText="1"/>
    </xf>
    <xf numFmtId="0" fontId="18" fillId="0" borderId="4" xfId="4" applyFont="1" applyFill="1" applyBorder="1" applyAlignment="1">
      <alignment horizontal="center" vertical="center" wrapText="1"/>
    </xf>
    <xf numFmtId="0" fontId="37" fillId="0" borderId="1" xfId="0" applyFont="1" applyFill="1" applyBorder="1" applyAlignment="1">
      <alignment horizontal="center" vertical="center" wrapText="1"/>
    </xf>
    <xf numFmtId="4" fontId="18" fillId="0" borderId="1" xfId="0" applyNumberFormat="1" applyFont="1" applyFill="1" applyBorder="1" applyAlignment="1">
      <alignment horizontal="right" vertical="center"/>
    </xf>
    <xf numFmtId="0" fontId="37"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37" fillId="0" borderId="1" xfId="0" applyFont="1" applyFill="1" applyBorder="1" applyAlignment="1">
      <alignment vertical="center" wrapText="1"/>
    </xf>
    <xf numFmtId="4" fontId="37" fillId="0" borderId="1" xfId="0" applyNumberFormat="1" applyFont="1" applyFill="1" applyBorder="1" applyAlignment="1">
      <alignment horizontal="right" vertical="center"/>
    </xf>
    <xf numFmtId="43" fontId="37" fillId="0" borderId="1" xfId="0" applyNumberFormat="1" applyFont="1" applyFill="1" applyBorder="1" applyAlignment="1">
      <alignment vertical="center"/>
    </xf>
    <xf numFmtId="4" fontId="25" fillId="0" borderId="1" xfId="0" applyNumberFormat="1" applyFont="1" applyFill="1" applyBorder="1" applyAlignment="1">
      <alignment horizontal="center" vertical="center" wrapText="1"/>
    </xf>
    <xf numFmtId="4" fontId="58" fillId="0" borderId="1" xfId="0" applyNumberFormat="1" applyFont="1" applyFill="1" applyBorder="1" applyAlignment="1">
      <alignment horizontal="right" vertical="center"/>
    </xf>
    <xf numFmtId="43" fontId="40" fillId="0" borderId="1" xfId="8" applyFont="1" applyFill="1" applyBorder="1" applyAlignment="1">
      <alignment horizontal="right" vertical="center"/>
    </xf>
    <xf numFmtId="43" fontId="58" fillId="0" borderId="1" xfId="0" applyNumberFormat="1" applyFont="1" applyFill="1" applyBorder="1" applyAlignment="1">
      <alignment vertical="center"/>
    </xf>
    <xf numFmtId="0" fontId="36" fillId="0" borderId="1" xfId="0" applyFont="1" applyFill="1" applyBorder="1" applyAlignment="1">
      <alignment horizontal="center" vertical="center"/>
    </xf>
    <xf numFmtId="4" fontId="36" fillId="0" borderId="1" xfId="0" applyNumberFormat="1" applyFont="1" applyFill="1" applyBorder="1" applyAlignment="1">
      <alignment horizontal="right" vertical="center"/>
    </xf>
    <xf numFmtId="43" fontId="36" fillId="0" borderId="1" xfId="0" applyNumberFormat="1" applyFont="1" applyFill="1" applyBorder="1" applyAlignment="1">
      <alignment vertical="center"/>
    </xf>
    <xf numFmtId="4" fontId="28"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9" fillId="0" borderId="1" xfId="0" applyFont="1" applyFill="1" applyBorder="1" applyAlignment="1">
      <alignment horizontal="center" vertical="center"/>
    </xf>
    <xf numFmtId="0" fontId="39" fillId="0" borderId="1" xfId="0" applyFont="1" applyFill="1" applyBorder="1" applyAlignment="1">
      <alignment horizontal="right" vertical="center"/>
    </xf>
    <xf numFmtId="0" fontId="39" fillId="0" borderId="1" xfId="0" applyFont="1" applyFill="1" applyBorder="1" applyAlignment="1">
      <alignment vertical="center"/>
    </xf>
    <xf numFmtId="4" fontId="11" fillId="0" borderId="1" xfId="4" applyNumberFormat="1" applyFont="1" applyFill="1" applyBorder="1" applyAlignment="1">
      <alignment horizontal="right" vertical="center"/>
    </xf>
    <xf numFmtId="0" fontId="39" fillId="0" borderId="1" xfId="0" applyFont="1" applyFill="1" applyBorder="1" applyAlignment="1">
      <alignment horizontal="center" vertical="center" wrapText="1"/>
    </xf>
    <xf numFmtId="0" fontId="37" fillId="0" borderId="13" xfId="0" applyFont="1" applyFill="1" applyBorder="1" applyAlignment="1">
      <alignment horizontal="center" vertical="center"/>
    </xf>
    <xf numFmtId="0" fontId="37" fillId="0" borderId="13" xfId="0" applyFont="1" applyFill="1" applyBorder="1" applyAlignment="1">
      <alignment vertical="center" wrapText="1"/>
    </xf>
    <xf numFmtId="4" fontId="37" fillId="0" borderId="13" xfId="0" applyNumberFormat="1" applyFont="1" applyFill="1" applyBorder="1" applyAlignment="1">
      <alignment horizontal="right" vertical="center"/>
    </xf>
    <xf numFmtId="43" fontId="37" fillId="0" borderId="13" xfId="0" applyNumberFormat="1" applyFont="1" applyFill="1" applyBorder="1" applyAlignment="1">
      <alignment vertical="center"/>
    </xf>
    <xf numFmtId="4" fontId="25" fillId="0" borderId="13" xfId="0" applyNumberFormat="1" applyFont="1" applyFill="1" applyBorder="1" applyAlignment="1">
      <alignment horizontal="center" vertical="center" wrapText="1"/>
    </xf>
    <xf numFmtId="0" fontId="37" fillId="0" borderId="13" xfId="0" applyFont="1" applyFill="1" applyBorder="1" applyAlignment="1">
      <alignment horizontal="center" vertical="center" wrapText="1"/>
    </xf>
    <xf numFmtId="0" fontId="11" fillId="0" borderId="13" xfId="4" applyFont="1" applyFill="1" applyBorder="1" applyAlignment="1">
      <alignment horizontal="center" vertical="center"/>
    </xf>
    <xf numFmtId="0" fontId="36" fillId="0" borderId="1" xfId="0" applyFont="1" applyFill="1" applyBorder="1" applyAlignment="1">
      <alignment vertical="center" wrapText="1"/>
    </xf>
    <xf numFmtId="4" fontId="36" fillId="0" borderId="13" xfId="0" applyNumberFormat="1" applyFont="1" applyFill="1" applyBorder="1" applyAlignment="1">
      <alignment horizontal="right" vertical="center"/>
    </xf>
    <xf numFmtId="43" fontId="66" fillId="0" borderId="13" xfId="0" applyNumberFormat="1" applyFont="1" applyFill="1" applyBorder="1" applyAlignment="1">
      <alignment vertical="center"/>
    </xf>
    <xf numFmtId="0" fontId="37" fillId="0" borderId="13" xfId="0" quotePrefix="1" applyFont="1" applyFill="1" applyBorder="1" applyAlignment="1">
      <alignment horizontal="center" vertical="center"/>
    </xf>
    <xf numFmtId="43" fontId="69" fillId="0" borderId="13" xfId="0" applyNumberFormat="1" applyFont="1" applyFill="1" applyBorder="1" applyAlignment="1">
      <alignment vertical="center"/>
    </xf>
    <xf numFmtId="0" fontId="11" fillId="0" borderId="2" xfId="4" applyFont="1" applyFill="1" applyBorder="1" applyAlignment="1">
      <alignment horizontal="center" vertical="center"/>
    </xf>
    <xf numFmtId="0" fontId="41" fillId="0" borderId="1" xfId="4" applyFont="1" applyFill="1" applyBorder="1" applyAlignment="1">
      <alignment vertical="center"/>
    </xf>
    <xf numFmtId="4" fontId="37" fillId="0" borderId="1" xfId="0" applyNumberFormat="1" applyFont="1" applyFill="1" applyBorder="1" applyAlignment="1">
      <alignment vertical="center"/>
    </xf>
    <xf numFmtId="0" fontId="18" fillId="0" borderId="1" xfId="0" applyFont="1" applyFill="1" applyBorder="1" applyAlignment="1">
      <alignment horizontal="center" vertical="center"/>
    </xf>
    <xf numFmtId="43" fontId="23" fillId="0" borderId="1" xfId="10" applyNumberFormat="1" applyFont="1" applyFill="1" applyBorder="1" applyAlignment="1">
      <alignment vertical="center"/>
    </xf>
    <xf numFmtId="2" fontId="49" fillId="0" borderId="1" xfId="10" applyNumberFormat="1" applyFont="1" applyFill="1" applyBorder="1" applyAlignment="1">
      <alignment horizontal="right" vertical="center"/>
    </xf>
    <xf numFmtId="43" fontId="49" fillId="0" borderId="1" xfId="10" applyNumberFormat="1" applyFont="1" applyFill="1" applyBorder="1" applyAlignment="1">
      <alignment horizontal="right" vertical="center"/>
    </xf>
    <xf numFmtId="43" fontId="18" fillId="0" borderId="1" xfId="10" applyNumberFormat="1" applyFont="1" applyFill="1" applyBorder="1" applyAlignment="1">
      <alignment vertical="center"/>
    </xf>
    <xf numFmtId="43" fontId="11" fillId="0" borderId="1" xfId="10" applyNumberFormat="1" applyFont="1" applyFill="1" applyBorder="1" applyAlignment="1">
      <alignment vertical="center"/>
    </xf>
    <xf numFmtId="0" fontId="11" fillId="0" borderId="4" xfId="4" applyFont="1" applyFill="1" applyBorder="1" applyAlignment="1">
      <alignment horizontal="center" vertical="center"/>
    </xf>
    <xf numFmtId="0" fontId="37" fillId="0" borderId="4" xfId="0" quotePrefix="1" applyFont="1" applyFill="1" applyBorder="1" applyAlignment="1">
      <alignment horizontal="center" vertical="center"/>
    </xf>
    <xf numFmtId="0" fontId="37" fillId="0" borderId="4" xfId="0" applyFont="1" applyFill="1" applyBorder="1" applyAlignment="1">
      <alignment vertical="center" wrapText="1"/>
    </xf>
    <xf numFmtId="0" fontId="37" fillId="0" borderId="4" xfId="0" applyFont="1" applyFill="1" applyBorder="1" applyAlignment="1">
      <alignment horizontal="center" vertical="center"/>
    </xf>
    <xf numFmtId="4" fontId="11" fillId="0" borderId="4" xfId="0" applyNumberFormat="1" applyFont="1" applyFill="1" applyBorder="1" applyAlignment="1">
      <alignment horizontal="right" vertical="center"/>
    </xf>
    <xf numFmtId="43" fontId="11" fillId="0" borderId="4" xfId="0" applyNumberFormat="1" applyFont="1" applyFill="1" applyBorder="1" applyAlignment="1">
      <alignment vertical="center"/>
    </xf>
    <xf numFmtId="43" fontId="37" fillId="0" borderId="4" xfId="0" applyNumberFormat="1" applyFont="1" applyFill="1" applyBorder="1" applyAlignment="1">
      <alignment vertical="center"/>
    </xf>
    <xf numFmtId="4" fontId="25" fillId="0" borderId="4" xfId="0" applyNumberFormat="1" applyFont="1" applyFill="1" applyBorder="1" applyAlignment="1">
      <alignment horizontal="center" vertical="center" wrapText="1"/>
    </xf>
    <xf numFmtId="0" fontId="37" fillId="0" borderId="4" xfId="0" applyFont="1" applyFill="1" applyBorder="1" applyAlignment="1">
      <alignment horizontal="center" vertical="center" wrapText="1"/>
    </xf>
    <xf numFmtId="165" fontId="11" fillId="0" borderId="1" xfId="3" quotePrefix="1" applyNumberFormat="1" applyFont="1" applyFill="1" applyBorder="1" applyAlignment="1">
      <alignment horizontal="center" vertical="center" wrapText="1"/>
    </xf>
    <xf numFmtId="164" fontId="18" fillId="0" borderId="1" xfId="0" applyNumberFormat="1" applyFont="1" applyFill="1" applyBorder="1" applyAlignment="1">
      <alignment horizontal="right" vertical="center"/>
    </xf>
    <xf numFmtId="0" fontId="11" fillId="0" borderId="1" xfId="0" applyFont="1" applyFill="1" applyBorder="1" applyAlignment="1">
      <alignment horizontal="right" vertical="center"/>
    </xf>
    <xf numFmtId="0" fontId="9" fillId="0" borderId="1" xfId="1" applyFont="1" applyFill="1" applyBorder="1" applyAlignment="1">
      <alignment horizontal="center" wrapText="1"/>
    </xf>
    <xf numFmtId="4" fontId="18" fillId="0" borderId="3" xfId="3" applyNumberFormat="1" applyFont="1" applyFill="1" applyBorder="1" applyAlignment="1">
      <alignment horizontal="center" vertical="center" wrapText="1"/>
    </xf>
    <xf numFmtId="0" fontId="18" fillId="0" borderId="3" xfId="3" applyFont="1" applyFill="1" applyBorder="1" applyAlignment="1">
      <alignment horizontal="center" vertical="center" wrapText="1"/>
    </xf>
    <xf numFmtId="0" fontId="26" fillId="0" borderId="3" xfId="3" applyFont="1" applyFill="1" applyBorder="1" applyAlignment="1">
      <alignment horizontal="center" vertical="center" wrapText="1"/>
    </xf>
    <xf numFmtId="0" fontId="8" fillId="0" borderId="1" xfId="3" applyFont="1" applyFill="1" applyBorder="1" applyAlignment="1">
      <alignment horizontal="center" vertical="center" wrapText="1"/>
    </xf>
    <xf numFmtId="0" fontId="26" fillId="0" borderId="2" xfId="3" applyFont="1" applyFill="1" applyBorder="1" applyAlignment="1">
      <alignment horizontal="center" vertical="center" wrapText="1"/>
    </xf>
    <xf numFmtId="0" fontId="26" fillId="0" borderId="1" xfId="3" applyFont="1" applyFill="1" applyBorder="1" applyAlignment="1">
      <alignment horizontal="center" vertical="center" wrapText="1"/>
    </xf>
    <xf numFmtId="49" fontId="18" fillId="0" borderId="3" xfId="3" applyNumberFormat="1" applyFont="1" applyFill="1" applyBorder="1" applyAlignment="1">
      <alignment horizontal="center" vertical="center"/>
    </xf>
    <xf numFmtId="2" fontId="18" fillId="0" borderId="3" xfId="3" applyNumberFormat="1" applyFont="1" applyFill="1" applyBorder="1" applyAlignment="1">
      <alignment horizontal="center" vertical="center" wrapText="1"/>
    </xf>
    <xf numFmtId="0" fontId="26" fillId="0" borderId="7" xfId="3" applyFont="1" applyFill="1" applyBorder="1" applyAlignment="1">
      <alignment horizontal="center" vertical="center" wrapText="1"/>
    </xf>
    <xf numFmtId="0" fontId="18" fillId="0" borderId="2" xfId="3" applyFont="1" applyFill="1" applyBorder="1" applyAlignment="1">
      <alignment horizontal="center" vertical="center" wrapText="1"/>
    </xf>
    <xf numFmtId="0" fontId="18" fillId="0" borderId="1" xfId="3" applyFont="1" applyFill="1" applyBorder="1" applyAlignment="1">
      <alignment horizontal="center" vertical="center" wrapText="1"/>
    </xf>
    <xf numFmtId="49" fontId="18" fillId="0" borderId="2" xfId="3" applyNumberFormat="1" applyFont="1" applyFill="1" applyBorder="1" applyAlignment="1">
      <alignment horizontal="center" vertical="center"/>
    </xf>
    <xf numFmtId="49" fontId="18" fillId="0" borderId="1" xfId="3" applyNumberFormat="1" applyFont="1" applyFill="1" applyBorder="1" applyAlignment="1">
      <alignment horizontal="center" vertical="center"/>
    </xf>
    <xf numFmtId="0" fontId="14" fillId="0" borderId="2" xfId="3" applyFont="1" applyFill="1" applyBorder="1" applyAlignment="1">
      <alignment horizontal="center" vertical="center" wrapText="1"/>
    </xf>
    <xf numFmtId="0" fontId="14" fillId="0" borderId="1" xfId="3" applyFont="1" applyFill="1" applyBorder="1" applyAlignment="1">
      <alignment horizontal="center" vertical="center" wrapText="1"/>
    </xf>
    <xf numFmtId="4" fontId="18" fillId="0" borderId="2" xfId="3" applyNumberFormat="1"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0" fontId="65" fillId="0" borderId="0" xfId="0" applyFont="1" applyBorder="1" applyAlignment="1">
      <alignment horizontal="center" vertical="center"/>
    </xf>
    <xf numFmtId="0" fontId="64" fillId="0" borderId="0" xfId="0" applyFont="1" applyBorder="1" applyAlignment="1">
      <alignment horizontal="center"/>
    </xf>
    <xf numFmtId="0" fontId="36" fillId="0" borderId="3" xfId="3" applyFont="1" applyFill="1" applyBorder="1" applyAlignment="1">
      <alignment horizontal="center" vertical="center" wrapText="1"/>
    </xf>
    <xf numFmtId="0" fontId="25" fillId="0" borderId="1" xfId="3" quotePrefix="1" applyFont="1" applyFill="1" applyBorder="1" applyAlignment="1">
      <alignment horizontal="center" wrapText="1"/>
    </xf>
    <xf numFmtId="0" fontId="25" fillId="0" borderId="1" xfId="3" applyFont="1" applyFill="1" applyBorder="1" applyAlignment="1">
      <alignment horizontal="center" wrapText="1"/>
    </xf>
    <xf numFmtId="0" fontId="25" fillId="0" borderId="1" xfId="0" quotePrefix="1" applyFont="1" applyFill="1" applyBorder="1" applyAlignment="1">
      <alignment horizontal="left" vertical="center" wrapText="1"/>
    </xf>
    <xf numFmtId="0" fontId="25" fillId="0" borderId="1" xfId="0" applyFont="1" applyFill="1" applyBorder="1" applyAlignment="1">
      <alignment horizontal="left" vertical="center" wrapText="1"/>
    </xf>
    <xf numFmtId="49" fontId="36" fillId="0" borderId="3" xfId="3" applyNumberFormat="1" applyFont="1" applyFill="1" applyBorder="1" applyAlignment="1">
      <alignment horizontal="center" vertical="center"/>
    </xf>
    <xf numFmtId="4" fontId="36" fillId="0" borderId="3" xfId="3" applyNumberFormat="1" applyFont="1" applyFill="1" applyBorder="1" applyAlignment="1">
      <alignment horizontal="center" vertical="center" wrapText="1"/>
    </xf>
    <xf numFmtId="0" fontId="25" fillId="0" borderId="1" xfId="0" applyFont="1" applyFill="1" applyBorder="1" applyAlignment="1">
      <alignment horizontal="left" vertical="center"/>
    </xf>
    <xf numFmtId="0" fontId="25" fillId="0" borderId="1" xfId="0" quotePrefix="1" applyFont="1" applyFill="1" applyBorder="1" applyAlignment="1">
      <alignment horizontal="left" wrapText="1"/>
    </xf>
    <xf numFmtId="0" fontId="25" fillId="0" borderId="1" xfId="0" applyFont="1" applyFill="1" applyBorder="1" applyAlignment="1">
      <alignment horizontal="left"/>
    </xf>
    <xf numFmtId="0" fontId="11" fillId="0" borderId="2" xfId="3" applyFont="1" applyFill="1" applyBorder="1" applyAlignment="1">
      <alignment horizontal="center" vertical="center"/>
    </xf>
    <xf numFmtId="0" fontId="11" fillId="0" borderId="1" xfId="3" applyFont="1" applyFill="1" applyBorder="1" applyAlignment="1">
      <alignment horizontal="center" vertical="center"/>
    </xf>
    <xf numFmtId="4" fontId="18" fillId="0" borderId="6" xfId="3" applyNumberFormat="1" applyFont="1" applyFill="1" applyBorder="1" applyAlignment="1">
      <alignment horizontal="center" vertical="center" wrapText="1"/>
    </xf>
    <xf numFmtId="4" fontId="18" fillId="0" borderId="5" xfId="3" applyNumberFormat="1" applyFont="1" applyFill="1" applyBorder="1" applyAlignment="1">
      <alignment horizontal="center" vertical="center" wrapText="1"/>
    </xf>
    <xf numFmtId="0" fontId="11" fillId="0" borderId="6" xfId="3" applyFont="1" applyFill="1" applyBorder="1" applyAlignment="1">
      <alignment horizontal="center" vertical="center"/>
    </xf>
    <xf numFmtId="0" fontId="11" fillId="0" borderId="10" xfId="3" applyFont="1" applyFill="1" applyBorder="1" applyAlignment="1">
      <alignment horizontal="center" vertical="center"/>
    </xf>
    <xf numFmtId="0" fontId="18" fillId="0" borderId="0" xfId="3" applyFont="1" applyFill="1" applyAlignment="1">
      <alignment horizontal="left" vertical="center"/>
    </xf>
    <xf numFmtId="0" fontId="11" fillId="0" borderId="2" xfId="3" applyFont="1" applyFill="1" applyBorder="1" applyAlignment="1">
      <alignment horizontal="center"/>
    </xf>
    <xf numFmtId="0" fontId="11" fillId="0" borderId="1" xfId="3" applyFont="1" applyFill="1" applyBorder="1" applyAlignment="1">
      <alignment horizontal="center"/>
    </xf>
  </cellXfs>
  <cellStyles count="12">
    <cellStyle name="Comma 2" xfId="8"/>
    <cellStyle name="Comma 5" xfId="2"/>
    <cellStyle name="Normal" xfId="0" builtinId="0"/>
    <cellStyle name="Normal 15" xfId="3"/>
    <cellStyle name="Normal 15 2" xfId="5"/>
    <cellStyle name="Normal 16" xfId="9"/>
    <cellStyle name="Normal 2" xfId="4"/>
    <cellStyle name="Normal 25" xfId="10"/>
    <cellStyle name="Normal 5" xfId="11"/>
    <cellStyle name="Normal 6" xfId="1"/>
    <cellStyle name="Normal 8 2" xfId="6"/>
    <cellStyle name="Normal 8 2 2" xfId="7"/>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M128"/>
  <sheetViews>
    <sheetView zoomScale="70" zoomScaleNormal="70" workbookViewId="0">
      <pane xSplit="25" ySplit="7" topLeftCell="Z8" activePane="bottomRight" state="frozen"/>
      <selection pane="topRight" activeCell="Y1" sqref="Y1"/>
      <selection pane="bottomLeft" activeCell="A8" sqref="A8"/>
      <selection pane="bottomRight"/>
    </sheetView>
  </sheetViews>
  <sheetFormatPr defaultColWidth="9" defaultRowHeight="15" x14ac:dyDescent="0.25"/>
  <cols>
    <col min="1" max="1" width="5.140625" style="20" customWidth="1"/>
    <col min="2" max="2" width="51.140625" style="9" customWidth="1"/>
    <col min="3" max="3" width="9" style="9" customWidth="1"/>
    <col min="4" max="4" width="9" style="9"/>
    <col min="5" max="5" width="6.7109375" style="9" customWidth="1"/>
    <col min="6" max="6" width="9.28515625" style="9" customWidth="1"/>
    <col min="7" max="7" width="14.42578125" style="9" customWidth="1"/>
    <col min="8" max="8" width="17.140625" style="20" customWidth="1"/>
    <col min="9" max="9" width="9" style="9"/>
    <col min="10" max="10" width="38.140625" style="1" customWidth="1"/>
    <col min="11" max="11" width="11.7109375" style="20" hidden="1" customWidth="1"/>
    <col min="12" max="12" width="8" style="9" hidden="1" customWidth="1"/>
    <col min="13" max="13" width="4.42578125" style="35" customWidth="1"/>
    <col min="14" max="24" width="4.7109375" style="35" customWidth="1"/>
    <col min="25" max="25" width="4.7109375" style="9" customWidth="1"/>
    <col min="26" max="16384" width="9" style="9"/>
  </cols>
  <sheetData>
    <row r="1" spans="1:246" ht="18.75" x14ac:dyDescent="0.3">
      <c r="A1" s="31" t="s">
        <v>225</v>
      </c>
      <c r="B1" s="32"/>
      <c r="C1" s="32"/>
      <c r="D1" s="32"/>
      <c r="E1" s="32"/>
      <c r="F1" s="32"/>
      <c r="G1" s="32"/>
      <c r="H1" s="33"/>
      <c r="I1" s="32"/>
      <c r="J1" s="34"/>
      <c r="L1" s="32"/>
    </row>
    <row r="2" spans="1:246" ht="18.75" x14ac:dyDescent="0.3">
      <c r="A2" s="31" t="s">
        <v>185</v>
      </c>
      <c r="B2" s="32"/>
      <c r="C2" s="32"/>
      <c r="D2" s="32"/>
      <c r="E2" s="32"/>
      <c r="F2" s="32"/>
      <c r="G2" s="32"/>
      <c r="H2" s="33"/>
      <c r="I2" s="32"/>
      <c r="J2" s="34"/>
      <c r="L2" s="32"/>
    </row>
    <row r="3" spans="1:246" ht="18.75" x14ac:dyDescent="0.3">
      <c r="A3" s="31"/>
      <c r="B3" s="32"/>
      <c r="C3" s="32"/>
      <c r="D3" s="32"/>
      <c r="E3" s="32"/>
      <c r="F3" s="32"/>
      <c r="G3" s="32"/>
      <c r="H3" s="36"/>
      <c r="I3" s="32"/>
      <c r="J3" s="37" t="s">
        <v>229</v>
      </c>
    </row>
    <row r="4" spans="1:246" x14ac:dyDescent="0.25">
      <c r="A4" s="38"/>
      <c r="B4" s="32"/>
      <c r="C4" s="32"/>
      <c r="D4" s="32"/>
      <c r="E4" s="32"/>
      <c r="F4" s="32"/>
      <c r="G4" s="32"/>
      <c r="H4" s="36"/>
      <c r="I4" s="20"/>
      <c r="J4" s="34"/>
    </row>
    <row r="5" spans="1:246" ht="52.5" customHeight="1" x14ac:dyDescent="0.25">
      <c r="A5" s="779" t="s">
        <v>89</v>
      </c>
      <c r="B5" s="774" t="s">
        <v>0</v>
      </c>
      <c r="C5" s="774" t="s">
        <v>99</v>
      </c>
      <c r="D5" s="773" t="s">
        <v>90</v>
      </c>
      <c r="E5" s="780" t="s">
        <v>91</v>
      </c>
      <c r="F5" s="773" t="s">
        <v>92</v>
      </c>
      <c r="G5" s="774"/>
      <c r="H5" s="774" t="s">
        <v>93</v>
      </c>
      <c r="I5" s="774" t="s">
        <v>97</v>
      </c>
      <c r="J5" s="775" t="s">
        <v>179</v>
      </c>
      <c r="K5" s="781" t="s">
        <v>98</v>
      </c>
      <c r="L5" s="777" t="s">
        <v>296</v>
      </c>
    </row>
    <row r="6" spans="1:246" ht="42.75" x14ac:dyDescent="0.25">
      <c r="A6" s="779"/>
      <c r="B6" s="774"/>
      <c r="C6" s="774"/>
      <c r="D6" s="773"/>
      <c r="E6" s="780"/>
      <c r="F6" s="226" t="s">
        <v>94</v>
      </c>
      <c r="G6" s="225" t="s">
        <v>95</v>
      </c>
      <c r="H6" s="774"/>
      <c r="I6" s="774"/>
      <c r="J6" s="775"/>
      <c r="K6" s="781"/>
      <c r="L6" s="778"/>
    </row>
    <row r="7" spans="1:246" x14ac:dyDescent="0.25">
      <c r="A7" s="39">
        <v>-1</v>
      </c>
      <c r="B7" s="40">
        <v>-2</v>
      </c>
      <c r="C7" s="40">
        <v>-3</v>
      </c>
      <c r="D7" s="40">
        <v>-3</v>
      </c>
      <c r="E7" s="41" t="s">
        <v>277</v>
      </c>
      <c r="F7" s="40">
        <v>-5</v>
      </c>
      <c r="G7" s="40">
        <v>-6</v>
      </c>
      <c r="H7" s="40">
        <v>-7</v>
      </c>
      <c r="I7" s="40">
        <v>-8</v>
      </c>
      <c r="J7" s="40">
        <v>-9</v>
      </c>
      <c r="K7" s="160">
        <v>-11</v>
      </c>
      <c r="L7" s="161"/>
    </row>
    <row r="8" spans="1:246" s="69" customFormat="1" ht="14.25" x14ac:dyDescent="0.2">
      <c r="A8" s="83" t="s">
        <v>140</v>
      </c>
      <c r="B8" s="84" t="s">
        <v>186</v>
      </c>
      <c r="C8" s="84"/>
      <c r="D8" s="85"/>
      <c r="E8" s="85"/>
      <c r="F8" s="85"/>
      <c r="G8" s="83"/>
      <c r="H8" s="83"/>
      <c r="I8" s="84"/>
      <c r="J8" s="86"/>
      <c r="K8" s="84"/>
      <c r="L8" s="84"/>
      <c r="M8" s="68"/>
      <c r="N8" s="68"/>
      <c r="O8" s="68"/>
      <c r="P8" s="68"/>
      <c r="Q8" s="68"/>
      <c r="R8" s="68"/>
      <c r="S8" s="68"/>
      <c r="T8" s="68"/>
      <c r="U8" s="68"/>
      <c r="V8" s="68"/>
      <c r="W8" s="68"/>
      <c r="X8" s="68"/>
    </row>
    <row r="9" spans="1:246" s="2" customFormat="1" x14ac:dyDescent="0.25">
      <c r="A9" s="42" t="s">
        <v>222</v>
      </c>
      <c r="B9" s="162" t="s">
        <v>279</v>
      </c>
      <c r="C9" s="19" t="s">
        <v>1</v>
      </c>
      <c r="D9" s="54">
        <v>11</v>
      </c>
      <c r="E9" s="87"/>
      <c r="F9" s="47">
        <v>11</v>
      </c>
      <c r="G9" s="19" t="s">
        <v>44</v>
      </c>
      <c r="H9" s="55" t="s">
        <v>69</v>
      </c>
      <c r="I9" s="56">
        <v>2017</v>
      </c>
      <c r="J9" s="163" t="s">
        <v>73</v>
      </c>
      <c r="K9" s="167"/>
      <c r="L9" s="167" t="s">
        <v>43</v>
      </c>
      <c r="M9" s="57"/>
      <c r="N9" s="57"/>
      <c r="O9" s="57"/>
      <c r="P9" s="57"/>
      <c r="Q9" s="57"/>
      <c r="R9" s="57"/>
      <c r="S9" s="57"/>
      <c r="T9" s="57"/>
      <c r="U9" s="57"/>
      <c r="V9" s="57"/>
      <c r="W9" s="57"/>
      <c r="X9" s="57"/>
    </row>
    <row r="10" spans="1:246" s="25" customFormat="1" x14ac:dyDescent="0.25">
      <c r="A10" s="61" t="s">
        <v>138</v>
      </c>
      <c r="B10" s="162" t="s">
        <v>279</v>
      </c>
      <c r="C10" s="19" t="s">
        <v>1</v>
      </c>
      <c r="D10" s="28">
        <v>10.3</v>
      </c>
      <c r="E10" s="22"/>
      <c r="F10" s="47">
        <v>10.3</v>
      </c>
      <c r="G10" s="19" t="s">
        <v>44</v>
      </c>
      <c r="H10" s="23" t="s">
        <v>69</v>
      </c>
      <c r="I10" s="24">
        <v>2016</v>
      </c>
      <c r="J10" s="218" t="s">
        <v>293</v>
      </c>
      <c r="K10" s="24"/>
      <c r="L10" s="24"/>
      <c r="M10" s="89"/>
      <c r="N10" s="89"/>
      <c r="O10" s="89"/>
      <c r="P10" s="89"/>
      <c r="Q10" s="89"/>
      <c r="R10" s="89"/>
      <c r="S10" s="89"/>
      <c r="T10" s="89"/>
      <c r="U10" s="89"/>
      <c r="V10" s="89"/>
      <c r="W10" s="89"/>
      <c r="X10" s="89"/>
    </row>
    <row r="11" spans="1:246" s="3" customFormat="1" x14ac:dyDescent="0.25">
      <c r="A11" s="42" t="s">
        <v>206</v>
      </c>
      <c r="B11" s="164" t="s">
        <v>74</v>
      </c>
      <c r="C11" s="90" t="s">
        <v>1</v>
      </c>
      <c r="D11" s="165">
        <v>1</v>
      </c>
      <c r="E11" s="165"/>
      <c r="F11" s="47">
        <v>1</v>
      </c>
      <c r="G11" s="166" t="s">
        <v>241</v>
      </c>
      <c r="H11" s="17" t="s">
        <v>7</v>
      </c>
      <c r="I11" s="56">
        <v>2017</v>
      </c>
      <c r="J11" s="163" t="s">
        <v>75</v>
      </c>
      <c r="K11" s="167"/>
      <c r="L11" s="167" t="s">
        <v>43</v>
      </c>
      <c r="M11" s="168"/>
      <c r="N11" s="168"/>
      <c r="O11" s="168"/>
      <c r="P11" s="168"/>
      <c r="Q11" s="168"/>
      <c r="R11" s="168"/>
      <c r="S11" s="168"/>
      <c r="T11" s="168"/>
      <c r="U11" s="168"/>
      <c r="V11" s="168"/>
      <c r="W11" s="168"/>
      <c r="X11" s="168"/>
    </row>
    <row r="12" spans="1:246" ht="30" x14ac:dyDescent="0.25">
      <c r="A12" s="42" t="s">
        <v>139</v>
      </c>
      <c r="B12" s="73" t="s">
        <v>232</v>
      </c>
      <c r="C12" s="58" t="s">
        <v>1</v>
      </c>
      <c r="D12" s="75">
        <v>23.02</v>
      </c>
      <c r="E12" s="26"/>
      <c r="F12" s="47">
        <v>23.02</v>
      </c>
      <c r="G12" s="58" t="s">
        <v>233</v>
      </c>
      <c r="H12" s="58" t="s">
        <v>9</v>
      </c>
      <c r="I12" s="26">
        <v>2019</v>
      </c>
      <c r="J12" s="51" t="s">
        <v>262</v>
      </c>
      <c r="K12" s="26" t="s">
        <v>43</v>
      </c>
      <c r="L12" s="26"/>
    </row>
    <row r="13" spans="1:246" ht="51" customHeight="1" x14ac:dyDescent="0.25">
      <c r="A13" s="42" t="s">
        <v>207</v>
      </c>
      <c r="B13" s="29" t="s">
        <v>81</v>
      </c>
      <c r="C13" s="58" t="s">
        <v>1</v>
      </c>
      <c r="D13" s="62">
        <v>0.39</v>
      </c>
      <c r="E13" s="26"/>
      <c r="F13" s="47">
        <v>0.39</v>
      </c>
      <c r="G13" s="19" t="s">
        <v>44</v>
      </c>
      <c r="H13" s="58" t="s">
        <v>9</v>
      </c>
      <c r="I13" s="26">
        <v>2018</v>
      </c>
      <c r="J13" s="49" t="s">
        <v>145</v>
      </c>
      <c r="K13" s="26"/>
      <c r="L13" s="26"/>
    </row>
    <row r="14" spans="1:246" ht="34.5" x14ac:dyDescent="0.25">
      <c r="A14" s="42" t="s">
        <v>208</v>
      </c>
      <c r="B14" s="43" t="s">
        <v>78</v>
      </c>
      <c r="C14" s="44" t="s">
        <v>1</v>
      </c>
      <c r="D14" s="45">
        <v>0.28999999999999998</v>
      </c>
      <c r="E14" s="46"/>
      <c r="F14" s="47">
        <v>0.28999999999999998</v>
      </c>
      <c r="G14" s="48" t="s">
        <v>240</v>
      </c>
      <c r="H14" s="44" t="s">
        <v>24</v>
      </c>
      <c r="I14" s="26">
        <v>2018</v>
      </c>
      <c r="J14" s="49" t="s">
        <v>145</v>
      </c>
      <c r="K14" s="24"/>
      <c r="L14" s="24"/>
      <c r="M14" s="50"/>
      <c r="N14" s="50"/>
      <c r="O14" s="50"/>
      <c r="P14" s="50"/>
      <c r="Q14" s="50"/>
      <c r="R14" s="50"/>
      <c r="S14" s="50"/>
      <c r="T14" s="50"/>
      <c r="U14" s="50"/>
      <c r="V14" s="50"/>
      <c r="W14" s="50"/>
      <c r="X14" s="50"/>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row>
    <row r="15" spans="1:246" x14ac:dyDescent="0.25">
      <c r="A15" s="42" t="s">
        <v>209</v>
      </c>
      <c r="B15" s="43" t="s">
        <v>46</v>
      </c>
      <c r="C15" s="44" t="s">
        <v>1</v>
      </c>
      <c r="D15" s="45">
        <v>30</v>
      </c>
      <c r="E15" s="24"/>
      <c r="F15" s="47">
        <v>30</v>
      </c>
      <c r="G15" s="19" t="s">
        <v>44</v>
      </c>
      <c r="H15" s="44" t="s">
        <v>24</v>
      </c>
      <c r="I15" s="26">
        <v>2020</v>
      </c>
      <c r="J15" s="51" t="s">
        <v>98</v>
      </c>
      <c r="K15" s="24" t="s">
        <v>43</v>
      </c>
      <c r="L15" s="24"/>
      <c r="M15" s="50"/>
      <c r="N15" s="50"/>
      <c r="O15" s="50"/>
      <c r="P15" s="50"/>
      <c r="Q15" s="50"/>
      <c r="R15" s="50"/>
      <c r="S15" s="50"/>
      <c r="T15" s="50"/>
      <c r="U15" s="50"/>
      <c r="V15" s="50"/>
      <c r="W15" s="50"/>
      <c r="X15" s="50"/>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row>
    <row r="16" spans="1:246" s="2" customFormat="1" ht="30" x14ac:dyDescent="0.25">
      <c r="A16" s="42" t="s">
        <v>210</v>
      </c>
      <c r="B16" s="52" t="s">
        <v>34</v>
      </c>
      <c r="C16" s="53" t="s">
        <v>1</v>
      </c>
      <c r="D16" s="54">
        <v>14.89</v>
      </c>
      <c r="E16" s="54"/>
      <c r="F16" s="47">
        <v>14.89</v>
      </c>
      <c r="G16" s="14" t="s">
        <v>240</v>
      </c>
      <c r="H16" s="55" t="s">
        <v>37</v>
      </c>
      <c r="I16" s="56">
        <v>2016</v>
      </c>
      <c r="J16" s="51" t="s">
        <v>98</v>
      </c>
      <c r="K16" s="14" t="s">
        <v>43</v>
      </c>
      <c r="L16" s="14"/>
      <c r="M16" s="57"/>
      <c r="N16" s="57"/>
      <c r="O16" s="57"/>
      <c r="P16" s="57"/>
      <c r="Q16" s="57"/>
      <c r="R16" s="57"/>
      <c r="S16" s="57"/>
      <c r="T16" s="57"/>
      <c r="U16" s="57"/>
      <c r="V16" s="57"/>
      <c r="W16" s="57"/>
      <c r="X16" s="57"/>
    </row>
    <row r="17" spans="1:247" ht="30" customHeight="1" x14ac:dyDescent="0.25">
      <c r="A17" s="42" t="s">
        <v>211</v>
      </c>
      <c r="B17" s="29" t="s">
        <v>27</v>
      </c>
      <c r="C17" s="58" t="s">
        <v>1</v>
      </c>
      <c r="D17" s="59">
        <v>0.03</v>
      </c>
      <c r="E17" s="60"/>
      <c r="F17" s="47">
        <v>0.03</v>
      </c>
      <c r="G17" s="19" t="s">
        <v>44</v>
      </c>
      <c r="H17" s="55" t="s">
        <v>37</v>
      </c>
      <c r="I17" s="58">
        <v>2020</v>
      </c>
      <c r="J17" s="776" t="s">
        <v>145</v>
      </c>
      <c r="K17" s="58"/>
      <c r="L17" s="58"/>
    </row>
    <row r="18" spans="1:247" x14ac:dyDescent="0.25">
      <c r="A18" s="61" t="s">
        <v>204</v>
      </c>
      <c r="B18" s="29" t="s">
        <v>28</v>
      </c>
      <c r="C18" s="58" t="s">
        <v>1</v>
      </c>
      <c r="D18" s="59">
        <v>0.03</v>
      </c>
      <c r="E18" s="60"/>
      <c r="F18" s="47">
        <v>0.03</v>
      </c>
      <c r="G18" s="19" t="s">
        <v>44</v>
      </c>
      <c r="H18" s="55" t="s">
        <v>37</v>
      </c>
      <c r="I18" s="58">
        <v>2020</v>
      </c>
      <c r="J18" s="776"/>
      <c r="K18" s="58"/>
      <c r="L18" s="58"/>
    </row>
    <row r="19" spans="1:247" x14ac:dyDescent="0.25">
      <c r="A19" s="42" t="s">
        <v>212</v>
      </c>
      <c r="B19" s="29" t="s">
        <v>123</v>
      </c>
      <c r="C19" s="58" t="s">
        <v>1</v>
      </c>
      <c r="D19" s="59">
        <v>0.03</v>
      </c>
      <c r="E19" s="60"/>
      <c r="F19" s="47">
        <v>0.03</v>
      </c>
      <c r="G19" s="19" t="s">
        <v>44</v>
      </c>
      <c r="H19" s="55" t="s">
        <v>37</v>
      </c>
      <c r="I19" s="58">
        <v>2020</v>
      </c>
      <c r="J19" s="776"/>
      <c r="K19" s="58"/>
      <c r="L19" s="58"/>
    </row>
    <row r="20" spans="1:247" x14ac:dyDescent="0.25">
      <c r="A20" s="42" t="s">
        <v>213</v>
      </c>
      <c r="B20" s="29" t="s">
        <v>124</v>
      </c>
      <c r="C20" s="58" t="s">
        <v>1</v>
      </c>
      <c r="D20" s="59">
        <v>0.1</v>
      </c>
      <c r="E20" s="60"/>
      <c r="F20" s="47">
        <v>0.1</v>
      </c>
      <c r="G20" s="19" t="s">
        <v>44</v>
      </c>
      <c r="H20" s="55" t="s">
        <v>37</v>
      </c>
      <c r="I20" s="58">
        <v>2020</v>
      </c>
      <c r="J20" s="776"/>
      <c r="K20" s="58"/>
      <c r="L20" s="58"/>
    </row>
    <row r="21" spans="1:247" x14ac:dyDescent="0.25">
      <c r="A21" s="42" t="s">
        <v>214</v>
      </c>
      <c r="B21" s="29" t="s">
        <v>125</v>
      </c>
      <c r="C21" s="58" t="s">
        <v>1</v>
      </c>
      <c r="D21" s="59">
        <v>0.01</v>
      </c>
      <c r="E21" s="60"/>
      <c r="F21" s="47">
        <v>0.01</v>
      </c>
      <c r="G21" s="19" t="s">
        <v>44</v>
      </c>
      <c r="H21" s="55" t="s">
        <v>37</v>
      </c>
      <c r="I21" s="58">
        <v>2020</v>
      </c>
      <c r="J21" s="776"/>
      <c r="K21" s="58"/>
      <c r="L21" s="58"/>
    </row>
    <row r="22" spans="1:247" x14ac:dyDescent="0.25">
      <c r="A22" s="61" t="s">
        <v>215</v>
      </c>
      <c r="B22" s="29" t="s">
        <v>126</v>
      </c>
      <c r="C22" s="58" t="s">
        <v>1</v>
      </c>
      <c r="D22" s="59">
        <v>7.0000000000000001E-3</v>
      </c>
      <c r="E22" s="60"/>
      <c r="F22" s="47">
        <v>7.0000000000000001E-3</v>
      </c>
      <c r="G22" s="19" t="s">
        <v>44</v>
      </c>
      <c r="H22" s="55" t="s">
        <v>37</v>
      </c>
      <c r="I22" s="58">
        <v>2020</v>
      </c>
      <c r="J22" s="776"/>
      <c r="K22" s="58"/>
      <c r="L22" s="58"/>
    </row>
    <row r="23" spans="1:247" x14ac:dyDescent="0.25">
      <c r="A23" s="42" t="s">
        <v>216</v>
      </c>
      <c r="B23" s="29" t="s">
        <v>298</v>
      </c>
      <c r="C23" s="58" t="s">
        <v>1</v>
      </c>
      <c r="D23" s="59">
        <v>0.1</v>
      </c>
      <c r="E23" s="60"/>
      <c r="F23" s="47">
        <v>0.1</v>
      </c>
      <c r="G23" s="19" t="s">
        <v>44</v>
      </c>
      <c r="H23" s="55" t="s">
        <v>37</v>
      </c>
      <c r="I23" s="58">
        <v>2020</v>
      </c>
      <c r="J23" s="776"/>
      <c r="K23" s="58"/>
      <c r="L23" s="58"/>
    </row>
    <row r="24" spans="1:247" ht="18.75" customHeight="1" x14ac:dyDescent="0.25">
      <c r="A24" s="42" t="s">
        <v>217</v>
      </c>
      <c r="B24" s="43" t="s">
        <v>79</v>
      </c>
      <c r="C24" s="44" t="s">
        <v>1</v>
      </c>
      <c r="D24" s="45">
        <v>0.59</v>
      </c>
      <c r="E24" s="24"/>
      <c r="F24" s="47">
        <v>0.59</v>
      </c>
      <c r="G24" s="44" t="s">
        <v>240</v>
      </c>
      <c r="H24" s="44" t="s">
        <v>10</v>
      </c>
      <c r="I24" s="26">
        <v>2018</v>
      </c>
      <c r="J24" s="776"/>
      <c r="K24" s="24"/>
      <c r="L24" s="24"/>
      <c r="M24" s="50"/>
      <c r="N24" s="50"/>
      <c r="O24" s="50"/>
      <c r="P24" s="50"/>
      <c r="Q24" s="50"/>
      <c r="R24" s="50"/>
      <c r="S24" s="50"/>
      <c r="T24" s="50"/>
      <c r="U24" s="50"/>
      <c r="V24" s="50"/>
      <c r="W24" s="50"/>
      <c r="X24" s="50"/>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row>
    <row r="25" spans="1:247" ht="18.75" customHeight="1" x14ac:dyDescent="0.25">
      <c r="A25" s="61" t="s">
        <v>218</v>
      </c>
      <c r="B25" s="29" t="s">
        <v>127</v>
      </c>
      <c r="C25" s="58" t="s">
        <v>1</v>
      </c>
      <c r="D25" s="62">
        <v>0.2</v>
      </c>
      <c r="E25" s="91"/>
      <c r="F25" s="47">
        <v>0.2</v>
      </c>
      <c r="G25" s="19" t="s">
        <v>44</v>
      </c>
      <c r="H25" s="58" t="s">
        <v>10</v>
      </c>
      <c r="I25" s="26">
        <v>2020</v>
      </c>
      <c r="J25" s="776"/>
      <c r="K25" s="26"/>
      <c r="L25" s="26"/>
    </row>
    <row r="26" spans="1:247" x14ac:dyDescent="0.25">
      <c r="A26" s="42" t="s">
        <v>219</v>
      </c>
      <c r="B26" s="29" t="s">
        <v>167</v>
      </c>
      <c r="C26" s="58" t="s">
        <v>1</v>
      </c>
      <c r="D26" s="62">
        <v>0.14000000000000001</v>
      </c>
      <c r="E26" s="26"/>
      <c r="F26" s="47">
        <v>0.14000000000000001</v>
      </c>
      <c r="G26" s="26" t="s">
        <v>168</v>
      </c>
      <c r="H26" s="58" t="s">
        <v>10</v>
      </c>
      <c r="I26" s="26">
        <v>2020</v>
      </c>
      <c r="J26" s="51"/>
      <c r="K26" s="26"/>
      <c r="L26" s="26" t="s">
        <v>43</v>
      </c>
    </row>
    <row r="27" spans="1:247" ht="42.75" customHeight="1" x14ac:dyDescent="0.25">
      <c r="A27" s="42" t="s">
        <v>220</v>
      </c>
      <c r="B27" s="43" t="s">
        <v>80</v>
      </c>
      <c r="C27" s="44" t="s">
        <v>1</v>
      </c>
      <c r="D27" s="45">
        <v>0.21</v>
      </c>
      <c r="E27" s="24"/>
      <c r="F27" s="47">
        <f>IF(E27&lt;0,"",D27-E27)</f>
        <v>0.21</v>
      </c>
      <c r="G27" s="19" t="s">
        <v>44</v>
      </c>
      <c r="H27" s="44" t="s">
        <v>2</v>
      </c>
      <c r="I27" s="26">
        <v>2018</v>
      </c>
      <c r="J27" s="51" t="s">
        <v>145</v>
      </c>
      <c r="K27" s="51"/>
      <c r="L27" s="51"/>
      <c r="M27" s="50"/>
      <c r="N27" s="50"/>
      <c r="O27" s="50"/>
      <c r="P27" s="50"/>
      <c r="Q27" s="50"/>
      <c r="R27" s="50"/>
      <c r="S27" s="50"/>
      <c r="T27" s="50"/>
      <c r="U27" s="50"/>
      <c r="V27" s="50"/>
      <c r="W27" s="50"/>
      <c r="X27" s="50"/>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row>
    <row r="28" spans="1:247" s="3" customFormat="1" x14ac:dyDescent="0.25">
      <c r="A28" s="42" t="s">
        <v>221</v>
      </c>
      <c r="B28" s="217" t="s">
        <v>299</v>
      </c>
      <c r="C28" s="14" t="s">
        <v>1</v>
      </c>
      <c r="D28" s="165">
        <v>4</v>
      </c>
      <c r="E28" s="165"/>
      <c r="F28" s="47">
        <f>IF(E28&lt;0,"",D28-E28)</f>
        <v>4</v>
      </c>
      <c r="G28" s="19" t="s">
        <v>44</v>
      </c>
      <c r="H28" s="17" t="s">
        <v>2</v>
      </c>
      <c r="I28" s="56">
        <v>2017</v>
      </c>
      <c r="J28" s="51" t="s">
        <v>293</v>
      </c>
      <c r="K28" s="163"/>
      <c r="L28" s="163"/>
      <c r="M28" s="168"/>
      <c r="N28" s="168"/>
      <c r="O28" s="168"/>
      <c r="P28" s="168"/>
      <c r="Q28" s="168"/>
      <c r="R28" s="168"/>
      <c r="S28" s="168"/>
      <c r="T28" s="168"/>
      <c r="U28" s="168"/>
      <c r="V28" s="168"/>
      <c r="W28" s="168"/>
      <c r="X28" s="168"/>
    </row>
    <row r="29" spans="1:247" s="69" customFormat="1" ht="14.25" x14ac:dyDescent="0.2">
      <c r="A29" s="12" t="s">
        <v>141</v>
      </c>
      <c r="B29" s="93" t="s">
        <v>187</v>
      </c>
      <c r="C29" s="94"/>
      <c r="D29" s="95"/>
      <c r="E29" s="95"/>
      <c r="F29" s="96"/>
      <c r="G29" s="79"/>
      <c r="H29" s="94"/>
      <c r="I29" s="79"/>
      <c r="J29" s="82"/>
      <c r="K29" s="67"/>
      <c r="L29" s="67"/>
      <c r="M29" s="68"/>
      <c r="N29" s="68"/>
      <c r="O29" s="68"/>
      <c r="P29" s="68"/>
      <c r="Q29" s="68"/>
      <c r="R29" s="68"/>
      <c r="S29" s="68"/>
      <c r="T29" s="68"/>
      <c r="U29" s="68"/>
      <c r="V29" s="68"/>
      <c r="W29" s="68"/>
      <c r="X29" s="68"/>
    </row>
    <row r="30" spans="1:247" s="69" customFormat="1" x14ac:dyDescent="0.25">
      <c r="A30" s="97">
        <v>1</v>
      </c>
      <c r="B30" s="98" t="s">
        <v>51</v>
      </c>
      <c r="C30" s="97" t="s">
        <v>3</v>
      </c>
      <c r="D30" s="99">
        <v>0.1</v>
      </c>
      <c r="E30" s="99"/>
      <c r="F30" s="47">
        <f>IF(E30&lt;0,"",D30-E30)</f>
        <v>0.1</v>
      </c>
      <c r="G30" s="19" t="s">
        <v>44</v>
      </c>
      <c r="H30" s="81" t="s">
        <v>2</v>
      </c>
      <c r="I30" s="100">
        <v>2020</v>
      </c>
      <c r="J30" s="227" t="s">
        <v>98</v>
      </c>
      <c r="K30" s="79"/>
      <c r="L30" s="79"/>
      <c r="M30" s="68"/>
      <c r="N30" s="68"/>
      <c r="O30" s="68"/>
      <c r="P30" s="68"/>
      <c r="Q30" s="68"/>
      <c r="R30" s="68"/>
      <c r="S30" s="68"/>
      <c r="T30" s="68"/>
      <c r="U30" s="68"/>
      <c r="V30" s="68"/>
      <c r="W30" s="68"/>
      <c r="X30" s="68"/>
    </row>
    <row r="31" spans="1:247" s="4" customFormat="1" ht="22.5" customHeight="1" x14ac:dyDescent="0.2">
      <c r="A31" s="79" t="s">
        <v>142</v>
      </c>
      <c r="B31" s="93" t="s">
        <v>192</v>
      </c>
      <c r="C31" s="67"/>
      <c r="D31" s="67"/>
      <c r="E31" s="67"/>
      <c r="F31" s="67"/>
      <c r="G31" s="79"/>
      <c r="H31" s="79"/>
      <c r="I31" s="67"/>
      <c r="J31" s="63"/>
      <c r="K31" s="19"/>
      <c r="L31" s="19"/>
      <c r="M31" s="64"/>
      <c r="N31" s="64"/>
      <c r="O31" s="64"/>
      <c r="P31" s="64"/>
      <c r="Q31" s="64"/>
      <c r="R31" s="64"/>
      <c r="S31" s="64"/>
      <c r="T31" s="64"/>
      <c r="U31" s="64"/>
      <c r="V31" s="64"/>
      <c r="W31" s="64"/>
      <c r="X31" s="64"/>
    </row>
    <row r="32" spans="1:247" s="4" customFormat="1" ht="81" customHeight="1" x14ac:dyDescent="0.25">
      <c r="A32" s="42" t="s">
        <v>222</v>
      </c>
      <c r="B32" s="13" t="s">
        <v>100</v>
      </c>
      <c r="C32" s="14" t="s">
        <v>14</v>
      </c>
      <c r="D32" s="15">
        <v>2</v>
      </c>
      <c r="E32" s="15"/>
      <c r="F32" s="47">
        <v>2</v>
      </c>
      <c r="G32" s="101" t="s">
        <v>164</v>
      </c>
      <c r="H32" s="17" t="s">
        <v>7</v>
      </c>
      <c r="I32" s="18">
        <v>2020</v>
      </c>
      <c r="J32" s="63" t="s">
        <v>135</v>
      </c>
      <c r="K32" s="19"/>
      <c r="L32" s="19"/>
      <c r="M32" s="64"/>
      <c r="N32" s="64"/>
      <c r="O32" s="64"/>
      <c r="P32" s="64"/>
      <c r="Q32" s="64"/>
      <c r="R32" s="64"/>
      <c r="S32" s="64"/>
      <c r="T32" s="64"/>
      <c r="U32" s="64"/>
      <c r="V32" s="64"/>
      <c r="W32" s="64"/>
      <c r="X32" s="64"/>
    </row>
    <row r="33" spans="1:246" s="4" customFormat="1" x14ac:dyDescent="0.25">
      <c r="A33" s="42" t="s">
        <v>138</v>
      </c>
      <c r="B33" s="13" t="s">
        <v>101</v>
      </c>
      <c r="C33" s="14" t="s">
        <v>14</v>
      </c>
      <c r="D33" s="15">
        <v>0.1</v>
      </c>
      <c r="E33" s="15"/>
      <c r="F33" s="47">
        <v>0.1</v>
      </c>
      <c r="G33" s="19" t="s">
        <v>44</v>
      </c>
      <c r="H33" s="17" t="s">
        <v>7</v>
      </c>
      <c r="I33" s="18">
        <v>2020</v>
      </c>
      <c r="J33" s="72" t="s">
        <v>149</v>
      </c>
      <c r="K33" s="19"/>
      <c r="L33" s="19"/>
      <c r="M33" s="64"/>
      <c r="N33" s="64"/>
      <c r="O33" s="64"/>
      <c r="P33" s="64"/>
      <c r="Q33" s="64"/>
      <c r="R33" s="64"/>
      <c r="S33" s="64"/>
      <c r="T33" s="64"/>
      <c r="U33" s="64"/>
      <c r="V33" s="64"/>
      <c r="W33" s="64"/>
      <c r="X33" s="64"/>
    </row>
    <row r="34" spans="1:246" x14ac:dyDescent="0.25">
      <c r="A34" s="42" t="s">
        <v>206</v>
      </c>
      <c r="B34" s="13" t="s">
        <v>25</v>
      </c>
      <c r="C34" s="14" t="s">
        <v>14</v>
      </c>
      <c r="D34" s="15">
        <v>0.05</v>
      </c>
      <c r="E34" s="15"/>
      <c r="F34" s="47">
        <v>0.05</v>
      </c>
      <c r="G34" s="16" t="s">
        <v>26</v>
      </c>
      <c r="H34" s="17" t="s">
        <v>7</v>
      </c>
      <c r="I34" s="18">
        <v>2020</v>
      </c>
      <c r="J34" s="63" t="s">
        <v>148</v>
      </c>
      <c r="K34" s="26"/>
      <c r="L34" s="26"/>
    </row>
    <row r="35" spans="1:246" ht="76.5" customHeight="1" x14ac:dyDescent="0.25">
      <c r="A35" s="42" t="s">
        <v>139</v>
      </c>
      <c r="B35" s="65" t="s">
        <v>108</v>
      </c>
      <c r="C35" s="26" t="s">
        <v>14</v>
      </c>
      <c r="D35" s="102">
        <v>0.7</v>
      </c>
      <c r="E35" s="65">
        <v>0.6</v>
      </c>
      <c r="F35" s="47">
        <v>9.9999999999999978E-2</v>
      </c>
      <c r="G35" s="19" t="s">
        <v>44</v>
      </c>
      <c r="H35" s="58" t="s">
        <v>9</v>
      </c>
      <c r="I35" s="26">
        <v>2020</v>
      </c>
      <c r="J35" s="63" t="s">
        <v>135</v>
      </c>
      <c r="K35" s="26"/>
      <c r="L35" s="26"/>
    </row>
    <row r="36" spans="1:246" x14ac:dyDescent="0.25">
      <c r="A36" s="42" t="s">
        <v>207</v>
      </c>
      <c r="B36" s="65" t="s">
        <v>104</v>
      </c>
      <c r="C36" s="26" t="s">
        <v>14</v>
      </c>
      <c r="D36" s="102">
        <v>0.16</v>
      </c>
      <c r="E36" s="65">
        <v>0.06</v>
      </c>
      <c r="F36" s="47">
        <v>0.1</v>
      </c>
      <c r="G36" s="19" t="s">
        <v>44</v>
      </c>
      <c r="H36" s="58" t="s">
        <v>9</v>
      </c>
      <c r="I36" s="26">
        <v>2017</v>
      </c>
      <c r="J36" s="63" t="s">
        <v>148</v>
      </c>
      <c r="K36" s="26"/>
      <c r="L36" s="26"/>
    </row>
    <row r="37" spans="1:246" x14ac:dyDescent="0.25">
      <c r="A37" s="42" t="s">
        <v>208</v>
      </c>
      <c r="B37" s="65" t="s">
        <v>105</v>
      </c>
      <c r="C37" s="26" t="s">
        <v>14</v>
      </c>
      <c r="D37" s="102">
        <v>0.05</v>
      </c>
      <c r="E37" s="65"/>
      <c r="F37" s="47">
        <v>0.05</v>
      </c>
      <c r="G37" s="19" t="s">
        <v>44</v>
      </c>
      <c r="H37" s="58" t="s">
        <v>9</v>
      </c>
      <c r="I37" s="26">
        <v>2020</v>
      </c>
      <c r="J37" s="63" t="s">
        <v>148</v>
      </c>
      <c r="K37" s="26"/>
      <c r="L37" s="26"/>
    </row>
    <row r="38" spans="1:246" x14ac:dyDescent="0.25">
      <c r="A38" s="42" t="s">
        <v>209</v>
      </c>
      <c r="B38" s="65" t="s">
        <v>106</v>
      </c>
      <c r="C38" s="26" t="s">
        <v>14</v>
      </c>
      <c r="D38" s="102">
        <v>0.05</v>
      </c>
      <c r="E38" s="65"/>
      <c r="F38" s="47">
        <v>0.05</v>
      </c>
      <c r="G38" s="16" t="s">
        <v>26</v>
      </c>
      <c r="H38" s="58" t="s">
        <v>9</v>
      </c>
      <c r="I38" s="26">
        <v>2020</v>
      </c>
      <c r="J38" s="72" t="s">
        <v>149</v>
      </c>
      <c r="K38" s="26"/>
      <c r="L38" s="26"/>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row>
    <row r="39" spans="1:246" s="4" customFormat="1" ht="33.75" x14ac:dyDescent="0.25">
      <c r="A39" s="42" t="s">
        <v>210</v>
      </c>
      <c r="B39" s="29" t="s">
        <v>155</v>
      </c>
      <c r="C39" s="58" t="s">
        <v>14</v>
      </c>
      <c r="D39" s="62">
        <v>0.05</v>
      </c>
      <c r="E39" s="26"/>
      <c r="F39" s="47">
        <v>0.05</v>
      </c>
      <c r="G39" s="19" t="s">
        <v>44</v>
      </c>
      <c r="H39" s="58" t="s">
        <v>24</v>
      </c>
      <c r="I39" s="26">
        <v>2020</v>
      </c>
      <c r="J39" s="63" t="s">
        <v>76</v>
      </c>
      <c r="K39" s="19"/>
      <c r="L39" s="19"/>
      <c r="M39" s="64"/>
      <c r="N39" s="64"/>
      <c r="O39" s="64"/>
      <c r="P39" s="64"/>
      <c r="Q39" s="64"/>
      <c r="R39" s="64"/>
      <c r="S39" s="64"/>
      <c r="T39" s="64"/>
      <c r="U39" s="64"/>
      <c r="V39" s="64"/>
      <c r="W39" s="64"/>
      <c r="X39" s="64"/>
    </row>
    <row r="40" spans="1:246" ht="30" customHeight="1" x14ac:dyDescent="0.25">
      <c r="A40" s="42" t="s">
        <v>211</v>
      </c>
      <c r="B40" s="13" t="s">
        <v>33</v>
      </c>
      <c r="C40" s="14" t="s">
        <v>14</v>
      </c>
      <c r="D40" s="15">
        <v>0.4</v>
      </c>
      <c r="E40" s="15"/>
      <c r="F40" s="47">
        <v>0.4</v>
      </c>
      <c r="G40" s="19" t="s">
        <v>44</v>
      </c>
      <c r="H40" s="55" t="s">
        <v>37</v>
      </c>
      <c r="I40" s="18">
        <v>2017</v>
      </c>
      <c r="J40" s="63" t="s">
        <v>266</v>
      </c>
      <c r="K40" s="26"/>
      <c r="L40" s="26"/>
    </row>
    <row r="41" spans="1:246" x14ac:dyDescent="0.25">
      <c r="A41" s="42" t="s">
        <v>212</v>
      </c>
      <c r="B41" s="65" t="s">
        <v>109</v>
      </c>
      <c r="C41" s="26" t="s">
        <v>14</v>
      </c>
      <c r="D41" s="102">
        <v>0.2</v>
      </c>
      <c r="E41" s="65"/>
      <c r="F41" s="47">
        <v>0.2</v>
      </c>
      <c r="G41" s="26" t="s">
        <v>44</v>
      </c>
      <c r="H41" s="58" t="s">
        <v>10</v>
      </c>
      <c r="I41" s="26">
        <v>2020</v>
      </c>
      <c r="J41" s="63" t="s">
        <v>263</v>
      </c>
      <c r="K41" s="26"/>
      <c r="L41" s="26"/>
    </row>
    <row r="42" spans="1:246" s="2" customFormat="1" ht="45.75" x14ac:dyDescent="0.25">
      <c r="A42" s="42" t="s">
        <v>213</v>
      </c>
      <c r="B42" s="65" t="s">
        <v>119</v>
      </c>
      <c r="C42" s="26" t="s">
        <v>14</v>
      </c>
      <c r="D42" s="102">
        <v>0.2</v>
      </c>
      <c r="E42" s="65"/>
      <c r="F42" s="47">
        <v>0.2</v>
      </c>
      <c r="G42" s="26" t="s">
        <v>44</v>
      </c>
      <c r="H42" s="58" t="s">
        <v>10</v>
      </c>
      <c r="I42" s="26">
        <v>2020</v>
      </c>
      <c r="J42" s="103" t="s">
        <v>265</v>
      </c>
      <c r="K42" s="19"/>
      <c r="L42" s="19"/>
      <c r="M42" s="57"/>
      <c r="N42" s="57"/>
      <c r="O42" s="57"/>
      <c r="P42" s="57"/>
      <c r="Q42" s="57"/>
      <c r="R42" s="57"/>
      <c r="S42" s="57"/>
      <c r="T42" s="57"/>
      <c r="U42" s="57"/>
      <c r="V42" s="57"/>
      <c r="W42" s="57"/>
      <c r="X42" s="57"/>
    </row>
    <row r="43" spans="1:246" ht="32.25" customHeight="1" x14ac:dyDescent="0.25">
      <c r="A43" s="42" t="s">
        <v>214</v>
      </c>
      <c r="B43" s="104" t="s">
        <v>113</v>
      </c>
      <c r="C43" s="14" t="s">
        <v>14</v>
      </c>
      <c r="D43" s="87">
        <v>0.22</v>
      </c>
      <c r="E43" s="87"/>
      <c r="F43" s="105">
        <v>0.22</v>
      </c>
      <c r="G43" s="106" t="s">
        <v>240</v>
      </c>
      <c r="H43" s="55" t="s">
        <v>71</v>
      </c>
      <c r="I43" s="16">
        <v>2016</v>
      </c>
      <c r="J43" s="63" t="s">
        <v>267</v>
      </c>
      <c r="K43" s="26"/>
      <c r="L43" s="26"/>
    </row>
    <row r="44" spans="1:246" s="2" customFormat="1" ht="42.75" customHeight="1" x14ac:dyDescent="0.25">
      <c r="A44" s="42" t="s">
        <v>215</v>
      </c>
      <c r="B44" s="65" t="s">
        <v>112</v>
      </c>
      <c r="C44" s="14" t="s">
        <v>14</v>
      </c>
      <c r="D44" s="102">
        <v>1.28</v>
      </c>
      <c r="E44" s="65"/>
      <c r="F44" s="47">
        <v>1.28</v>
      </c>
      <c r="G44" s="26" t="s">
        <v>44</v>
      </c>
      <c r="H44" s="55" t="s">
        <v>71</v>
      </c>
      <c r="I44" s="26">
        <v>2017</v>
      </c>
      <c r="J44" s="63" t="s">
        <v>267</v>
      </c>
      <c r="K44" s="19"/>
      <c r="L44" s="19"/>
      <c r="M44" s="57"/>
      <c r="N44" s="57"/>
      <c r="O44" s="57"/>
      <c r="P44" s="57"/>
      <c r="Q44" s="57"/>
      <c r="R44" s="57"/>
      <c r="S44" s="57"/>
      <c r="T44" s="57"/>
      <c r="U44" s="57"/>
      <c r="V44" s="57"/>
      <c r="W44" s="57"/>
      <c r="X44" s="57"/>
    </row>
    <row r="45" spans="1:246" ht="22.5" x14ac:dyDescent="0.25">
      <c r="A45" s="42" t="s">
        <v>216</v>
      </c>
      <c r="B45" s="104" t="s">
        <v>35</v>
      </c>
      <c r="C45" s="14" t="s">
        <v>14</v>
      </c>
      <c r="D45" s="87">
        <v>1</v>
      </c>
      <c r="E45" s="87"/>
      <c r="F45" s="47">
        <v>1</v>
      </c>
      <c r="G45" s="19" t="s">
        <v>44</v>
      </c>
      <c r="H45" s="55" t="s">
        <v>71</v>
      </c>
      <c r="I45" s="14">
        <v>2017</v>
      </c>
      <c r="J45" s="63" t="s">
        <v>266</v>
      </c>
      <c r="K45" s="26"/>
      <c r="L45" s="26"/>
    </row>
    <row r="46" spans="1:246" x14ac:dyDescent="0.25">
      <c r="A46" s="42" t="s">
        <v>217</v>
      </c>
      <c r="B46" s="66" t="s">
        <v>133</v>
      </c>
      <c r="C46" s="14" t="s">
        <v>14</v>
      </c>
      <c r="D46" s="107">
        <v>0.2</v>
      </c>
      <c r="E46" s="65"/>
      <c r="F46" s="47">
        <v>0.2</v>
      </c>
      <c r="G46" s="106" t="s">
        <v>240</v>
      </c>
      <c r="H46" s="58" t="s">
        <v>2</v>
      </c>
      <c r="I46" s="26">
        <v>2020</v>
      </c>
      <c r="J46" s="51" t="s">
        <v>150</v>
      </c>
      <c r="K46" s="26"/>
      <c r="L46" s="26"/>
    </row>
    <row r="47" spans="1:246" x14ac:dyDescent="0.25">
      <c r="A47" s="42" t="s">
        <v>218</v>
      </c>
      <c r="B47" s="66" t="s">
        <v>134</v>
      </c>
      <c r="C47" s="14" t="s">
        <v>14</v>
      </c>
      <c r="D47" s="107">
        <v>0.16</v>
      </c>
      <c r="E47" s="65"/>
      <c r="F47" s="47">
        <v>0.16</v>
      </c>
      <c r="G47" s="106" t="s">
        <v>44</v>
      </c>
      <c r="H47" s="58" t="s">
        <v>2</v>
      </c>
      <c r="I47" s="26">
        <v>2018</v>
      </c>
      <c r="J47" s="51" t="s">
        <v>150</v>
      </c>
      <c r="K47" s="26"/>
      <c r="L47" s="26"/>
    </row>
    <row r="48" spans="1:246" x14ac:dyDescent="0.25">
      <c r="A48" s="42" t="s">
        <v>219</v>
      </c>
      <c r="B48" s="65" t="s">
        <v>110</v>
      </c>
      <c r="C48" s="14" t="s">
        <v>14</v>
      </c>
      <c r="D48" s="102">
        <v>0.05</v>
      </c>
      <c r="E48" s="65"/>
      <c r="F48" s="47">
        <v>0.05</v>
      </c>
      <c r="G48" s="26" t="s">
        <v>44</v>
      </c>
      <c r="H48" s="55" t="s">
        <v>71</v>
      </c>
      <c r="I48" s="26">
        <v>2020</v>
      </c>
      <c r="J48" s="51" t="s">
        <v>150</v>
      </c>
      <c r="K48" s="26"/>
      <c r="L48" s="26"/>
    </row>
    <row r="49" spans="1:232" s="69" customFormat="1" x14ac:dyDescent="0.25">
      <c r="A49" s="42" t="s">
        <v>220</v>
      </c>
      <c r="B49" s="65" t="s">
        <v>111</v>
      </c>
      <c r="C49" s="14" t="s">
        <v>14</v>
      </c>
      <c r="D49" s="102">
        <v>0.05</v>
      </c>
      <c r="E49" s="65"/>
      <c r="F49" s="47">
        <v>0.05</v>
      </c>
      <c r="G49" s="26" t="s">
        <v>44</v>
      </c>
      <c r="H49" s="55" t="s">
        <v>71</v>
      </c>
      <c r="I49" s="26">
        <v>2020</v>
      </c>
      <c r="J49" s="51" t="s">
        <v>150</v>
      </c>
      <c r="K49" s="79"/>
      <c r="L49" s="79"/>
      <c r="M49" s="68"/>
      <c r="N49" s="68"/>
      <c r="O49" s="68"/>
      <c r="P49" s="68"/>
      <c r="Q49" s="68"/>
      <c r="R49" s="68"/>
      <c r="S49" s="68"/>
      <c r="T49" s="68"/>
      <c r="U49" s="68"/>
      <c r="V49" s="68"/>
      <c r="W49" s="68"/>
      <c r="X49" s="68"/>
    </row>
    <row r="50" spans="1:232" s="69" customFormat="1" ht="68.25" x14ac:dyDescent="0.25">
      <c r="A50" s="42" t="s">
        <v>221</v>
      </c>
      <c r="B50" s="65" t="s">
        <v>250</v>
      </c>
      <c r="C50" s="14" t="s">
        <v>14</v>
      </c>
      <c r="D50" s="102">
        <v>0.04</v>
      </c>
      <c r="E50" s="65"/>
      <c r="F50" s="102">
        <v>0.04</v>
      </c>
      <c r="G50" s="26" t="s">
        <v>240</v>
      </c>
      <c r="H50" s="55" t="s">
        <v>71</v>
      </c>
      <c r="I50" s="26">
        <v>2019</v>
      </c>
      <c r="J50" s="108" t="s">
        <v>264</v>
      </c>
      <c r="K50" s="79"/>
      <c r="L50" s="79"/>
      <c r="M50" s="68"/>
      <c r="N50" s="68"/>
      <c r="O50" s="68"/>
      <c r="P50" s="68"/>
      <c r="Q50" s="68"/>
      <c r="R50" s="68"/>
      <c r="S50" s="68"/>
      <c r="T50" s="68"/>
      <c r="U50" s="68"/>
      <c r="V50" s="68"/>
      <c r="W50" s="68"/>
      <c r="X50" s="68"/>
    </row>
    <row r="51" spans="1:232" s="69" customFormat="1" ht="22.5" customHeight="1" x14ac:dyDescent="0.25">
      <c r="A51" s="42" t="s">
        <v>205</v>
      </c>
      <c r="B51" s="65" t="s">
        <v>256</v>
      </c>
      <c r="C51" s="14" t="s">
        <v>14</v>
      </c>
      <c r="D51" s="102">
        <v>0.03</v>
      </c>
      <c r="E51" s="65"/>
      <c r="F51" s="102">
        <f>D51-E51</f>
        <v>0.03</v>
      </c>
      <c r="G51" s="26" t="s">
        <v>240</v>
      </c>
      <c r="H51" s="55" t="s">
        <v>10</v>
      </c>
      <c r="I51" s="26">
        <v>2020</v>
      </c>
      <c r="J51" s="108"/>
      <c r="K51" s="79"/>
      <c r="L51" s="79" t="s">
        <v>43</v>
      </c>
      <c r="M51" s="68"/>
      <c r="N51" s="68"/>
      <c r="O51" s="68"/>
      <c r="P51" s="68"/>
      <c r="Q51" s="68"/>
      <c r="R51" s="68"/>
      <c r="S51" s="68"/>
      <c r="T51" s="68"/>
      <c r="U51" s="68"/>
      <c r="V51" s="68"/>
      <c r="W51" s="68"/>
      <c r="X51" s="68"/>
    </row>
    <row r="52" spans="1:232" s="5" customFormat="1" x14ac:dyDescent="0.25">
      <c r="A52" s="79" t="s">
        <v>142</v>
      </c>
      <c r="B52" s="67" t="s">
        <v>195</v>
      </c>
      <c r="C52" s="67"/>
      <c r="D52" s="109"/>
      <c r="E52" s="109"/>
      <c r="F52" s="109"/>
      <c r="G52" s="79"/>
      <c r="H52" s="79"/>
      <c r="I52" s="67"/>
      <c r="J52" s="72" t="s">
        <v>151</v>
      </c>
      <c r="K52" s="14"/>
      <c r="L52" s="14"/>
      <c r="M52" s="110"/>
      <c r="N52" s="110"/>
      <c r="O52" s="110"/>
      <c r="P52" s="110"/>
      <c r="Q52" s="110"/>
      <c r="R52" s="110"/>
      <c r="S52" s="110"/>
      <c r="T52" s="110"/>
      <c r="U52" s="110"/>
      <c r="V52" s="110"/>
      <c r="W52" s="110"/>
      <c r="X52" s="110"/>
    </row>
    <row r="53" spans="1:232" s="5" customFormat="1" ht="30" x14ac:dyDescent="0.25">
      <c r="A53" s="53">
        <v>1</v>
      </c>
      <c r="B53" s="52" t="s">
        <v>47</v>
      </c>
      <c r="C53" s="53" t="s">
        <v>29</v>
      </c>
      <c r="D53" s="111">
        <v>0.92</v>
      </c>
      <c r="E53" s="111"/>
      <c r="F53" s="47">
        <v>0.92</v>
      </c>
      <c r="G53" s="53" t="s">
        <v>271</v>
      </c>
      <c r="H53" s="55" t="s">
        <v>9</v>
      </c>
      <c r="I53" s="112">
        <v>2016</v>
      </c>
      <c r="J53" s="72" t="s">
        <v>151</v>
      </c>
      <c r="K53" s="14"/>
      <c r="L53" s="14"/>
      <c r="M53" s="110"/>
      <c r="N53" s="110"/>
      <c r="O53" s="110"/>
      <c r="P53" s="110"/>
      <c r="Q53" s="110"/>
      <c r="R53" s="110"/>
      <c r="S53" s="110"/>
      <c r="T53" s="110"/>
      <c r="U53" s="110"/>
      <c r="V53" s="110"/>
      <c r="W53" s="110"/>
      <c r="X53" s="110"/>
    </row>
    <row r="54" spans="1:232" s="27" customFormat="1" ht="30" x14ac:dyDescent="0.25">
      <c r="A54" s="14">
        <v>2</v>
      </c>
      <c r="B54" s="52" t="s">
        <v>31</v>
      </c>
      <c r="C54" s="53" t="s">
        <v>29</v>
      </c>
      <c r="D54" s="111">
        <v>3.57</v>
      </c>
      <c r="E54" s="111"/>
      <c r="F54" s="47">
        <v>3.57</v>
      </c>
      <c r="G54" s="53" t="s">
        <v>272</v>
      </c>
      <c r="H54" s="55" t="s">
        <v>70</v>
      </c>
      <c r="I54" s="56">
        <v>2016</v>
      </c>
      <c r="J54" s="51" t="s">
        <v>293</v>
      </c>
      <c r="K54" s="159"/>
      <c r="L54" s="159"/>
      <c r="M54" s="114"/>
      <c r="N54" s="114"/>
      <c r="O54" s="114"/>
      <c r="P54" s="114"/>
      <c r="Q54" s="114"/>
      <c r="R54" s="114"/>
      <c r="S54" s="114"/>
      <c r="T54" s="114"/>
      <c r="U54" s="114"/>
      <c r="V54" s="114"/>
      <c r="W54" s="114"/>
      <c r="X54" s="114"/>
    </row>
    <row r="55" spans="1:232" s="69" customFormat="1" ht="30" x14ac:dyDescent="0.25">
      <c r="A55" s="24">
        <v>3</v>
      </c>
      <c r="B55" s="66" t="s">
        <v>136</v>
      </c>
      <c r="C55" s="26" t="s">
        <v>29</v>
      </c>
      <c r="D55" s="62">
        <v>11</v>
      </c>
      <c r="E55" s="26"/>
      <c r="F55" s="47">
        <v>11</v>
      </c>
      <c r="G55" s="21" t="s">
        <v>268</v>
      </c>
      <c r="H55" s="58" t="s">
        <v>24</v>
      </c>
      <c r="I55" s="26">
        <v>2016</v>
      </c>
      <c r="J55" s="51" t="s">
        <v>293</v>
      </c>
      <c r="K55" s="79"/>
      <c r="L55" s="79"/>
      <c r="M55" s="68"/>
      <c r="N55" s="68"/>
      <c r="O55" s="68"/>
      <c r="P55" s="68"/>
      <c r="Q55" s="68"/>
      <c r="R55" s="68"/>
      <c r="S55" s="68"/>
      <c r="T55" s="68"/>
      <c r="U55" s="68"/>
      <c r="V55" s="68"/>
      <c r="W55" s="68"/>
      <c r="X55" s="68"/>
    </row>
    <row r="56" spans="1:232" s="69" customFormat="1" ht="30" x14ac:dyDescent="0.25">
      <c r="A56" s="24">
        <v>4</v>
      </c>
      <c r="B56" s="66" t="s">
        <v>259</v>
      </c>
      <c r="C56" s="26" t="s">
        <v>29</v>
      </c>
      <c r="D56" s="62">
        <v>12.52</v>
      </c>
      <c r="E56" s="26">
        <v>11</v>
      </c>
      <c r="F56" s="47">
        <v>1.52</v>
      </c>
      <c r="G56" s="21" t="s">
        <v>252</v>
      </c>
      <c r="H56" s="58" t="s">
        <v>9</v>
      </c>
      <c r="I56" s="26">
        <v>2019</v>
      </c>
      <c r="J56" s="51" t="s">
        <v>253</v>
      </c>
      <c r="K56" s="79"/>
      <c r="L56" s="79"/>
      <c r="M56" s="68"/>
      <c r="N56" s="68"/>
      <c r="O56" s="68"/>
      <c r="P56" s="68"/>
      <c r="Q56" s="68"/>
      <c r="R56" s="68"/>
      <c r="S56" s="68"/>
      <c r="T56" s="68"/>
      <c r="U56" s="68"/>
      <c r="V56" s="68"/>
      <c r="W56" s="68"/>
      <c r="X56" s="68"/>
    </row>
    <row r="57" spans="1:232" s="69" customFormat="1" ht="45" x14ac:dyDescent="0.25">
      <c r="A57" s="24">
        <v>5</v>
      </c>
      <c r="B57" s="66" t="s">
        <v>285</v>
      </c>
      <c r="C57" s="26" t="s">
        <v>29</v>
      </c>
      <c r="D57" s="62">
        <v>7.65</v>
      </c>
      <c r="E57" s="26">
        <v>2.25</v>
      </c>
      <c r="F57" s="47">
        <f>D57-E57</f>
        <v>5.4</v>
      </c>
      <c r="G57" s="21" t="s">
        <v>286</v>
      </c>
      <c r="H57" s="58" t="s">
        <v>9</v>
      </c>
      <c r="I57" s="26">
        <v>2020</v>
      </c>
      <c r="J57" s="51" t="s">
        <v>284</v>
      </c>
      <c r="K57" s="67"/>
      <c r="L57" s="79" t="s">
        <v>43</v>
      </c>
      <c r="M57" s="68"/>
      <c r="N57" s="68"/>
      <c r="O57" s="68"/>
      <c r="P57" s="68"/>
      <c r="Q57" s="68"/>
      <c r="R57" s="68"/>
      <c r="S57" s="68"/>
      <c r="T57" s="68"/>
      <c r="U57" s="68"/>
      <c r="V57" s="68"/>
      <c r="W57" s="68"/>
      <c r="X57" s="68"/>
    </row>
    <row r="58" spans="1:232" s="2" customFormat="1" x14ac:dyDescent="0.25">
      <c r="A58" s="79" t="s">
        <v>143</v>
      </c>
      <c r="B58" s="67" t="s">
        <v>188</v>
      </c>
      <c r="C58" s="67"/>
      <c r="D58" s="109"/>
      <c r="E58" s="109"/>
      <c r="F58" s="109"/>
      <c r="G58" s="79"/>
      <c r="H58" s="79"/>
      <c r="I58" s="67"/>
      <c r="J58" s="72" t="s">
        <v>149</v>
      </c>
      <c r="K58" s="19"/>
      <c r="L58" s="19"/>
      <c r="M58" s="57"/>
      <c r="N58" s="57"/>
      <c r="O58" s="57"/>
      <c r="P58" s="57"/>
      <c r="Q58" s="57"/>
      <c r="R58" s="57"/>
      <c r="S58" s="57"/>
      <c r="T58" s="57"/>
      <c r="U58" s="57"/>
      <c r="V58" s="57"/>
      <c r="W58" s="57"/>
      <c r="X58" s="57"/>
    </row>
    <row r="59" spans="1:232" x14ac:dyDescent="0.25">
      <c r="A59" s="71">
        <v>1</v>
      </c>
      <c r="B59" s="115" t="s">
        <v>49</v>
      </c>
      <c r="C59" s="14" t="s">
        <v>19</v>
      </c>
      <c r="D59" s="116">
        <v>0.03</v>
      </c>
      <c r="E59" s="54"/>
      <c r="F59" s="47">
        <v>0.03</v>
      </c>
      <c r="G59" s="14" t="s">
        <v>26</v>
      </c>
      <c r="H59" s="55" t="s">
        <v>7</v>
      </c>
      <c r="I59" s="71">
        <v>2017</v>
      </c>
      <c r="J59" s="72" t="s">
        <v>149</v>
      </c>
      <c r="K59" s="26"/>
      <c r="L59" s="26"/>
      <c r="M59" s="89"/>
      <c r="N59" s="89"/>
      <c r="O59" s="89"/>
      <c r="P59" s="89"/>
      <c r="Q59" s="89"/>
      <c r="R59" s="89"/>
      <c r="S59" s="89"/>
      <c r="T59" s="89"/>
      <c r="U59" s="89"/>
      <c r="V59" s="89"/>
      <c r="W59" s="89"/>
      <c r="X59" s="89"/>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row>
    <row r="60" spans="1:232" x14ac:dyDescent="0.25">
      <c r="A60" s="26">
        <v>2</v>
      </c>
      <c r="B60" s="88" t="s">
        <v>50</v>
      </c>
      <c r="C60" s="24" t="s">
        <v>19</v>
      </c>
      <c r="D60" s="117">
        <v>0.03</v>
      </c>
      <c r="E60" s="118"/>
      <c r="F60" s="47">
        <v>0.03</v>
      </c>
      <c r="G60" s="24" t="s">
        <v>26</v>
      </c>
      <c r="H60" s="119" t="s">
        <v>7</v>
      </c>
      <c r="I60" s="78">
        <v>2017</v>
      </c>
      <c r="J60" s="72" t="s">
        <v>149</v>
      </c>
      <c r="K60" s="26"/>
      <c r="L60" s="26"/>
    </row>
    <row r="61" spans="1:232" x14ac:dyDescent="0.25">
      <c r="A61" s="26">
        <v>3</v>
      </c>
      <c r="B61" s="65" t="s">
        <v>53</v>
      </c>
      <c r="C61" s="26" t="s">
        <v>19</v>
      </c>
      <c r="D61" s="102">
        <v>0.03</v>
      </c>
      <c r="E61" s="65"/>
      <c r="F61" s="47">
        <v>0.03</v>
      </c>
      <c r="G61" s="26" t="s">
        <v>44</v>
      </c>
      <c r="H61" s="55" t="s">
        <v>7</v>
      </c>
      <c r="I61" s="26">
        <v>2017</v>
      </c>
      <c r="J61" s="72" t="s">
        <v>149</v>
      </c>
      <c r="K61" s="26"/>
      <c r="L61" s="26"/>
    </row>
    <row r="62" spans="1:232" s="6" customFormat="1" x14ac:dyDescent="0.25">
      <c r="A62" s="26">
        <v>6</v>
      </c>
      <c r="B62" s="29" t="s">
        <v>48</v>
      </c>
      <c r="C62" s="58" t="s">
        <v>19</v>
      </c>
      <c r="D62" s="62">
        <v>0.03</v>
      </c>
      <c r="E62" s="26"/>
      <c r="F62" s="47">
        <v>3.2000000000000001E-2</v>
      </c>
      <c r="G62" s="70" t="s">
        <v>240</v>
      </c>
      <c r="H62" s="58" t="s">
        <v>9</v>
      </c>
      <c r="I62" s="58">
        <v>2018</v>
      </c>
      <c r="J62" s="72" t="s">
        <v>149</v>
      </c>
      <c r="K62" s="19"/>
      <c r="L62" s="19"/>
      <c r="M62" s="120"/>
      <c r="N62" s="120"/>
      <c r="O62" s="120"/>
      <c r="P62" s="120"/>
      <c r="Q62" s="120"/>
      <c r="R62" s="120"/>
      <c r="S62" s="120"/>
      <c r="T62" s="120"/>
      <c r="U62" s="120"/>
      <c r="V62" s="120"/>
      <c r="W62" s="120"/>
      <c r="X62" s="120"/>
    </row>
    <row r="63" spans="1:232" s="6" customFormat="1" x14ac:dyDescent="0.25">
      <c r="A63" s="26">
        <v>7</v>
      </c>
      <c r="B63" s="13" t="s">
        <v>54</v>
      </c>
      <c r="C63" s="14" t="s">
        <v>19</v>
      </c>
      <c r="D63" s="121">
        <v>0.06</v>
      </c>
      <c r="E63" s="71"/>
      <c r="F63" s="47">
        <v>0.06</v>
      </c>
      <c r="G63" s="71" t="s">
        <v>240</v>
      </c>
      <c r="H63" s="53" t="s">
        <v>70</v>
      </c>
      <c r="I63" s="71">
        <v>2017</v>
      </c>
      <c r="J63" s="72" t="s">
        <v>149</v>
      </c>
      <c r="K63" s="19"/>
      <c r="L63" s="19"/>
      <c r="M63" s="120"/>
      <c r="N63" s="120"/>
      <c r="O63" s="120"/>
      <c r="P63" s="120"/>
      <c r="Q63" s="120"/>
      <c r="R63" s="120"/>
      <c r="S63" s="120"/>
      <c r="T63" s="120"/>
      <c r="U63" s="120"/>
      <c r="V63" s="120"/>
      <c r="W63" s="120"/>
      <c r="X63" s="120"/>
    </row>
    <row r="64" spans="1:232" s="6" customFormat="1" x14ac:dyDescent="0.25">
      <c r="A64" s="26">
        <v>8</v>
      </c>
      <c r="B64" s="13" t="s">
        <v>55</v>
      </c>
      <c r="C64" s="14" t="s">
        <v>19</v>
      </c>
      <c r="D64" s="121">
        <v>0.03</v>
      </c>
      <c r="E64" s="71"/>
      <c r="F64" s="47">
        <v>0.03</v>
      </c>
      <c r="G64" s="71" t="s">
        <v>240</v>
      </c>
      <c r="H64" s="53" t="s">
        <v>70</v>
      </c>
      <c r="I64" s="71">
        <v>2017</v>
      </c>
      <c r="J64" s="72" t="s">
        <v>149</v>
      </c>
      <c r="K64" s="19"/>
      <c r="L64" s="19"/>
      <c r="M64" s="120"/>
      <c r="N64" s="120"/>
      <c r="O64" s="120"/>
      <c r="P64" s="120"/>
      <c r="Q64" s="120"/>
      <c r="R64" s="120"/>
      <c r="S64" s="120"/>
      <c r="T64" s="120"/>
      <c r="U64" s="120"/>
      <c r="V64" s="120"/>
      <c r="W64" s="120"/>
      <c r="X64" s="120"/>
    </row>
    <row r="65" spans="1:246" s="6" customFormat="1" x14ac:dyDescent="0.25">
      <c r="A65" s="71">
        <v>9</v>
      </c>
      <c r="B65" s="13" t="s">
        <v>102</v>
      </c>
      <c r="C65" s="14" t="s">
        <v>19</v>
      </c>
      <c r="D65" s="121">
        <v>0.05</v>
      </c>
      <c r="E65" s="71"/>
      <c r="F65" s="47">
        <v>0.05</v>
      </c>
      <c r="G65" s="71" t="s">
        <v>240</v>
      </c>
      <c r="H65" s="53" t="s">
        <v>70</v>
      </c>
      <c r="I65" s="71">
        <v>2017</v>
      </c>
      <c r="J65" s="72" t="s">
        <v>149</v>
      </c>
      <c r="K65" s="19"/>
      <c r="L65" s="19"/>
      <c r="M65" s="120"/>
      <c r="N65" s="120"/>
      <c r="O65" s="120"/>
      <c r="P65" s="120"/>
      <c r="Q65" s="120"/>
      <c r="R65" s="120"/>
      <c r="S65" s="120"/>
      <c r="T65" s="120"/>
      <c r="U65" s="120"/>
      <c r="V65" s="120"/>
      <c r="W65" s="120"/>
      <c r="X65" s="120"/>
    </row>
    <row r="66" spans="1:246" s="6" customFormat="1" x14ac:dyDescent="0.25">
      <c r="A66" s="26">
        <v>10</v>
      </c>
      <c r="B66" s="13" t="s">
        <v>65</v>
      </c>
      <c r="C66" s="14" t="s">
        <v>19</v>
      </c>
      <c r="D66" s="121">
        <v>0.05</v>
      </c>
      <c r="E66" s="71"/>
      <c r="F66" s="47">
        <v>0.05</v>
      </c>
      <c r="G66" s="71" t="s">
        <v>14</v>
      </c>
      <c r="H66" s="53" t="s">
        <v>70</v>
      </c>
      <c r="I66" s="71">
        <v>2020</v>
      </c>
      <c r="J66" s="72" t="s">
        <v>149</v>
      </c>
      <c r="K66" s="19"/>
      <c r="L66" s="19"/>
      <c r="M66" s="120"/>
      <c r="N66" s="120"/>
      <c r="O66" s="120"/>
      <c r="P66" s="120"/>
      <c r="Q66" s="120"/>
      <c r="R66" s="120"/>
      <c r="S66" s="120"/>
      <c r="T66" s="120"/>
      <c r="U66" s="120"/>
      <c r="V66" s="120"/>
      <c r="W66" s="120"/>
      <c r="X66" s="120"/>
    </row>
    <row r="67" spans="1:246" x14ac:dyDescent="0.25">
      <c r="A67" s="26">
        <v>11</v>
      </c>
      <c r="B67" s="13" t="s">
        <v>103</v>
      </c>
      <c r="C67" s="14" t="s">
        <v>19</v>
      </c>
      <c r="D67" s="121">
        <v>0.05</v>
      </c>
      <c r="E67" s="71"/>
      <c r="F67" s="47">
        <v>0.05</v>
      </c>
      <c r="G67" s="71" t="s">
        <v>240</v>
      </c>
      <c r="H67" s="53" t="s">
        <v>70</v>
      </c>
      <c r="I67" s="71">
        <v>2020</v>
      </c>
      <c r="J67" s="51"/>
      <c r="K67" s="26"/>
      <c r="L67" s="26" t="s">
        <v>43</v>
      </c>
    </row>
    <row r="68" spans="1:246" x14ac:dyDescent="0.25">
      <c r="A68" s="26">
        <v>12</v>
      </c>
      <c r="B68" s="29" t="s">
        <v>57</v>
      </c>
      <c r="C68" s="58" t="s">
        <v>19</v>
      </c>
      <c r="D68" s="62">
        <v>0.1</v>
      </c>
      <c r="E68" s="26"/>
      <c r="F68" s="47">
        <v>0.1</v>
      </c>
      <c r="G68" s="70" t="s">
        <v>44</v>
      </c>
      <c r="H68" s="58" t="s">
        <v>24</v>
      </c>
      <c r="I68" s="26">
        <v>2018</v>
      </c>
      <c r="J68" s="49" t="s">
        <v>149</v>
      </c>
      <c r="K68" s="26"/>
      <c r="L68" s="26"/>
    </row>
    <row r="69" spans="1:246" x14ac:dyDescent="0.25">
      <c r="A69" s="71">
        <v>13</v>
      </c>
      <c r="B69" s="29" t="s">
        <v>58</v>
      </c>
      <c r="C69" s="58" t="s">
        <v>19</v>
      </c>
      <c r="D69" s="62">
        <v>0.1</v>
      </c>
      <c r="E69" s="26"/>
      <c r="F69" s="47">
        <v>0.1</v>
      </c>
      <c r="G69" s="70" t="s">
        <v>44</v>
      </c>
      <c r="H69" s="58" t="s">
        <v>24</v>
      </c>
      <c r="I69" s="26">
        <v>2018</v>
      </c>
      <c r="J69" s="49" t="s">
        <v>149</v>
      </c>
      <c r="K69" s="26"/>
      <c r="L69" s="26"/>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row>
    <row r="70" spans="1:246" x14ac:dyDescent="0.25">
      <c r="A70" s="26">
        <v>14</v>
      </c>
      <c r="B70" s="29" t="s">
        <v>36</v>
      </c>
      <c r="C70" s="58" t="s">
        <v>19</v>
      </c>
      <c r="D70" s="62">
        <v>2</v>
      </c>
      <c r="E70" s="26"/>
      <c r="F70" s="47">
        <v>2</v>
      </c>
      <c r="G70" s="70" t="s">
        <v>44</v>
      </c>
      <c r="H70" s="58" t="s">
        <v>24</v>
      </c>
      <c r="I70" s="26">
        <v>2018</v>
      </c>
      <c r="J70" s="72" t="s">
        <v>149</v>
      </c>
      <c r="K70" s="26"/>
      <c r="L70" s="26"/>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row>
    <row r="71" spans="1:246" x14ac:dyDescent="0.25">
      <c r="A71" s="26">
        <v>16</v>
      </c>
      <c r="B71" s="29" t="s">
        <v>66</v>
      </c>
      <c r="C71" s="58" t="s">
        <v>19</v>
      </c>
      <c r="D71" s="62">
        <v>0.06</v>
      </c>
      <c r="E71" s="26"/>
      <c r="F71" s="47">
        <v>0.06</v>
      </c>
      <c r="G71" s="70" t="s">
        <v>44</v>
      </c>
      <c r="H71" s="58" t="s">
        <v>24</v>
      </c>
      <c r="I71" s="26">
        <v>2018</v>
      </c>
      <c r="J71" s="49" t="s">
        <v>149</v>
      </c>
      <c r="K71" s="58"/>
      <c r="L71" s="58"/>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row>
    <row r="72" spans="1:246" x14ac:dyDescent="0.25">
      <c r="A72" s="26">
        <v>18</v>
      </c>
      <c r="B72" s="29" t="s">
        <v>85</v>
      </c>
      <c r="C72" s="58" t="s">
        <v>19</v>
      </c>
      <c r="D72" s="62">
        <v>0.01</v>
      </c>
      <c r="E72" s="26"/>
      <c r="F72" s="47">
        <v>1.0999999999999999E-2</v>
      </c>
      <c r="G72" s="70" t="s">
        <v>240</v>
      </c>
      <c r="H72" s="58" t="s">
        <v>10</v>
      </c>
      <c r="I72" s="26">
        <v>2018</v>
      </c>
      <c r="J72" s="49" t="s">
        <v>149</v>
      </c>
      <c r="K72" s="58"/>
      <c r="L72" s="58"/>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row>
    <row r="73" spans="1:246" x14ac:dyDescent="0.25">
      <c r="A73" s="26">
        <v>19</v>
      </c>
      <c r="B73" s="29" t="s">
        <v>86</v>
      </c>
      <c r="C73" s="58" t="s">
        <v>19</v>
      </c>
      <c r="D73" s="62">
        <v>1.2E-2</v>
      </c>
      <c r="E73" s="26"/>
      <c r="F73" s="47">
        <v>1.2E-2</v>
      </c>
      <c r="G73" s="70" t="s">
        <v>240</v>
      </c>
      <c r="H73" s="58" t="s">
        <v>10</v>
      </c>
      <c r="I73" s="26">
        <v>2018</v>
      </c>
      <c r="J73" s="49" t="s">
        <v>149</v>
      </c>
      <c r="K73" s="58"/>
      <c r="L73" s="58"/>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row>
    <row r="74" spans="1:246" x14ac:dyDescent="0.25">
      <c r="A74" s="26">
        <v>20</v>
      </c>
      <c r="B74" s="29" t="s">
        <v>132</v>
      </c>
      <c r="C74" s="58" t="s">
        <v>19</v>
      </c>
      <c r="D74" s="62">
        <v>0.01</v>
      </c>
      <c r="E74" s="26"/>
      <c r="F74" s="47">
        <v>0.01</v>
      </c>
      <c r="G74" s="70" t="s">
        <v>240</v>
      </c>
      <c r="H74" s="58" t="s">
        <v>10</v>
      </c>
      <c r="I74" s="26">
        <v>2018</v>
      </c>
      <c r="J74" s="49" t="s">
        <v>149</v>
      </c>
      <c r="K74" s="58"/>
      <c r="L74" s="58"/>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row>
    <row r="75" spans="1:246" s="2" customFormat="1" x14ac:dyDescent="0.25">
      <c r="A75" s="71">
        <v>21</v>
      </c>
      <c r="B75" s="29" t="s">
        <v>60</v>
      </c>
      <c r="C75" s="58" t="s">
        <v>19</v>
      </c>
      <c r="D75" s="62">
        <v>2.2499999999999999E-2</v>
      </c>
      <c r="E75" s="26"/>
      <c r="F75" s="47">
        <v>2.2499999999999999E-2</v>
      </c>
      <c r="G75" s="70" t="s">
        <v>240</v>
      </c>
      <c r="H75" s="58" t="s">
        <v>10</v>
      </c>
      <c r="I75" s="26">
        <v>2018</v>
      </c>
      <c r="J75" s="72" t="s">
        <v>149</v>
      </c>
      <c r="K75" s="14"/>
      <c r="L75" s="14"/>
      <c r="M75" s="57"/>
      <c r="N75" s="57"/>
      <c r="O75" s="57"/>
      <c r="P75" s="57"/>
      <c r="Q75" s="57"/>
      <c r="R75" s="57"/>
      <c r="S75" s="57"/>
      <c r="T75" s="57"/>
      <c r="U75" s="57"/>
      <c r="V75" s="57"/>
      <c r="W75" s="57"/>
      <c r="X75" s="57"/>
    </row>
    <row r="76" spans="1:246" s="11" customFormat="1" ht="15.75" x14ac:dyDescent="0.25">
      <c r="A76" s="26">
        <v>22</v>
      </c>
      <c r="B76" s="115" t="s">
        <v>68</v>
      </c>
      <c r="C76" s="14" t="s">
        <v>19</v>
      </c>
      <c r="D76" s="122">
        <v>2.23</v>
      </c>
      <c r="E76" s="54"/>
      <c r="F76" s="47">
        <v>2.23</v>
      </c>
      <c r="G76" s="14" t="s">
        <v>44</v>
      </c>
      <c r="H76" s="55" t="s">
        <v>72</v>
      </c>
      <c r="I76" s="56">
        <v>2016</v>
      </c>
      <c r="J76" s="72" t="s">
        <v>149</v>
      </c>
      <c r="K76" s="97"/>
      <c r="L76" s="97"/>
      <c r="M76" s="123"/>
      <c r="N76" s="123"/>
      <c r="O76" s="123"/>
      <c r="P76" s="123"/>
      <c r="Q76" s="123"/>
      <c r="R76" s="123"/>
      <c r="S76" s="123"/>
      <c r="T76" s="123"/>
      <c r="U76" s="123"/>
      <c r="V76" s="123"/>
      <c r="W76" s="123"/>
      <c r="X76" s="123"/>
    </row>
    <row r="77" spans="1:246" x14ac:dyDescent="0.25">
      <c r="A77" s="26">
        <v>23</v>
      </c>
      <c r="B77" s="98" t="s">
        <v>64</v>
      </c>
      <c r="C77" s="97" t="s">
        <v>19</v>
      </c>
      <c r="D77" s="99">
        <v>0.2</v>
      </c>
      <c r="E77" s="99"/>
      <c r="F77" s="47">
        <v>0.2</v>
      </c>
      <c r="G77" s="80" t="s">
        <v>44</v>
      </c>
      <c r="H77" s="81" t="s">
        <v>2</v>
      </c>
      <c r="I77" s="100">
        <v>2020</v>
      </c>
      <c r="J77" s="49" t="s">
        <v>149</v>
      </c>
      <c r="K77" s="26"/>
      <c r="L77" s="26"/>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row>
    <row r="78" spans="1:246" x14ac:dyDescent="0.25">
      <c r="A78" s="26">
        <v>24</v>
      </c>
      <c r="B78" s="29" t="s">
        <v>62</v>
      </c>
      <c r="C78" s="58" t="s">
        <v>19</v>
      </c>
      <c r="D78" s="62">
        <v>0.08</v>
      </c>
      <c r="E78" s="26"/>
      <c r="F78" s="47">
        <v>0.08</v>
      </c>
      <c r="G78" s="70" t="s">
        <v>240</v>
      </c>
      <c r="H78" s="58" t="s">
        <v>2</v>
      </c>
      <c r="I78" s="26">
        <v>2018</v>
      </c>
      <c r="J78" s="49" t="s">
        <v>149</v>
      </c>
      <c r="K78" s="26"/>
      <c r="L78" s="26"/>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row>
    <row r="79" spans="1:246" x14ac:dyDescent="0.25">
      <c r="A79" s="71">
        <v>25</v>
      </c>
      <c r="B79" s="29" t="s">
        <v>63</v>
      </c>
      <c r="C79" s="58" t="s">
        <v>19</v>
      </c>
      <c r="D79" s="62">
        <v>0.03</v>
      </c>
      <c r="E79" s="26"/>
      <c r="F79" s="47">
        <v>0.03</v>
      </c>
      <c r="G79" s="70" t="s">
        <v>44</v>
      </c>
      <c r="H79" s="58" t="s">
        <v>2</v>
      </c>
      <c r="I79" s="26">
        <v>2018</v>
      </c>
      <c r="J79" s="49" t="s">
        <v>149</v>
      </c>
      <c r="K79" s="26"/>
      <c r="L79" s="26"/>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row>
    <row r="80" spans="1:246" s="2" customFormat="1" x14ac:dyDescent="0.25">
      <c r="A80" s="26">
        <v>26</v>
      </c>
      <c r="B80" s="29" t="s">
        <v>84</v>
      </c>
      <c r="C80" s="58" t="s">
        <v>19</v>
      </c>
      <c r="D80" s="62">
        <v>0.03</v>
      </c>
      <c r="E80" s="26"/>
      <c r="F80" s="47">
        <v>0.03</v>
      </c>
      <c r="G80" s="70" t="s">
        <v>44</v>
      </c>
      <c r="H80" s="58" t="s">
        <v>2</v>
      </c>
      <c r="I80" s="26">
        <v>2018</v>
      </c>
      <c r="J80" s="72" t="s">
        <v>149</v>
      </c>
      <c r="K80" s="19"/>
      <c r="L80" s="19"/>
      <c r="M80" s="57"/>
      <c r="N80" s="57"/>
      <c r="O80" s="57"/>
      <c r="P80" s="57"/>
      <c r="Q80" s="57"/>
      <c r="R80" s="57"/>
      <c r="S80" s="57"/>
      <c r="T80" s="57"/>
      <c r="U80" s="57"/>
      <c r="V80" s="57"/>
      <c r="W80" s="57"/>
      <c r="X80" s="57"/>
    </row>
    <row r="81" spans="1:232" s="2" customFormat="1" x14ac:dyDescent="0.25">
      <c r="A81" s="26">
        <v>27</v>
      </c>
      <c r="B81" s="13" t="s">
        <v>114</v>
      </c>
      <c r="C81" s="14" t="s">
        <v>19</v>
      </c>
      <c r="D81" s="121">
        <v>0.1</v>
      </c>
      <c r="E81" s="54"/>
      <c r="F81" s="47">
        <v>0.1</v>
      </c>
      <c r="G81" s="14" t="s">
        <v>44</v>
      </c>
      <c r="H81" s="55" t="s">
        <v>71</v>
      </c>
      <c r="I81" s="71">
        <v>2017</v>
      </c>
      <c r="J81" s="72" t="s">
        <v>149</v>
      </c>
      <c r="K81" s="19"/>
      <c r="L81" s="19"/>
      <c r="M81" s="57"/>
      <c r="N81" s="57"/>
      <c r="O81" s="57"/>
      <c r="P81" s="57"/>
      <c r="Q81" s="57"/>
      <c r="R81" s="57"/>
      <c r="S81" s="57"/>
      <c r="T81" s="57"/>
      <c r="U81" s="57"/>
      <c r="V81" s="57"/>
      <c r="W81" s="57"/>
      <c r="X81" s="57"/>
    </row>
    <row r="82" spans="1:232" s="69" customFormat="1" x14ac:dyDescent="0.25">
      <c r="A82" s="26">
        <v>28</v>
      </c>
      <c r="B82" s="124" t="s">
        <v>166</v>
      </c>
      <c r="C82" s="14" t="s">
        <v>19</v>
      </c>
      <c r="D82" s="121">
        <v>0.1</v>
      </c>
      <c r="E82" s="54"/>
      <c r="F82" s="47">
        <v>0.1</v>
      </c>
      <c r="G82" s="14" t="s">
        <v>44</v>
      </c>
      <c r="H82" s="55" t="s">
        <v>71</v>
      </c>
      <c r="I82" s="71">
        <v>2017</v>
      </c>
      <c r="J82" s="72" t="s">
        <v>149</v>
      </c>
      <c r="K82" s="79"/>
      <c r="L82" s="79"/>
      <c r="M82" s="68"/>
      <c r="N82" s="68"/>
      <c r="O82" s="68"/>
      <c r="P82" s="68"/>
      <c r="Q82" s="68"/>
      <c r="R82" s="68"/>
      <c r="S82" s="68"/>
      <c r="T82" s="68"/>
      <c r="U82" s="68"/>
      <c r="V82" s="68"/>
      <c r="W82" s="68"/>
      <c r="X82" s="68"/>
    </row>
    <row r="83" spans="1:232" s="69" customFormat="1" x14ac:dyDescent="0.25">
      <c r="A83" s="26">
        <v>29</v>
      </c>
      <c r="B83" s="73" t="s">
        <v>234</v>
      </c>
      <c r="C83" s="14" t="s">
        <v>19</v>
      </c>
      <c r="D83" s="74">
        <v>0.09</v>
      </c>
      <c r="E83" s="74"/>
      <c r="F83" s="75">
        <f>D83-E83</f>
        <v>0.09</v>
      </c>
      <c r="G83" s="76" t="s">
        <v>14</v>
      </c>
      <c r="H83" s="77" t="s">
        <v>24</v>
      </c>
      <c r="I83" s="78">
        <v>2019</v>
      </c>
      <c r="J83" s="72" t="s">
        <v>149</v>
      </c>
      <c r="K83" s="79"/>
      <c r="L83" s="79"/>
      <c r="M83" s="68"/>
      <c r="N83" s="68"/>
      <c r="O83" s="68"/>
      <c r="P83" s="68"/>
      <c r="Q83" s="68"/>
      <c r="R83" s="68"/>
      <c r="S83" s="68"/>
      <c r="T83" s="68"/>
      <c r="U83" s="68"/>
      <c r="V83" s="68"/>
      <c r="W83" s="68"/>
      <c r="X83" s="68"/>
    </row>
    <row r="84" spans="1:232" s="69" customFormat="1" x14ac:dyDescent="0.25">
      <c r="A84" s="26">
        <v>30</v>
      </c>
      <c r="B84" s="73" t="s">
        <v>235</v>
      </c>
      <c r="C84" s="14" t="s">
        <v>19</v>
      </c>
      <c r="D84" s="74">
        <v>0.03</v>
      </c>
      <c r="E84" s="74"/>
      <c r="F84" s="75">
        <f>D84-E84</f>
        <v>0.03</v>
      </c>
      <c r="G84" s="76" t="s">
        <v>240</v>
      </c>
      <c r="H84" s="77" t="s">
        <v>7</v>
      </c>
      <c r="I84" s="78">
        <v>2019</v>
      </c>
      <c r="J84" s="72" t="s">
        <v>149</v>
      </c>
      <c r="K84" s="79"/>
      <c r="L84" s="79"/>
      <c r="M84" s="68"/>
      <c r="N84" s="68"/>
      <c r="O84" s="68"/>
      <c r="P84" s="68"/>
      <c r="Q84" s="68"/>
      <c r="R84" s="68"/>
      <c r="S84" s="68"/>
      <c r="T84" s="68"/>
      <c r="U84" s="68"/>
      <c r="V84" s="68"/>
      <c r="W84" s="68"/>
      <c r="X84" s="68"/>
    </row>
    <row r="85" spans="1:232" s="69" customFormat="1" x14ac:dyDescent="0.25">
      <c r="A85" s="26">
        <v>31</v>
      </c>
      <c r="B85" s="73" t="s">
        <v>236</v>
      </c>
      <c r="C85" s="14" t="s">
        <v>19</v>
      </c>
      <c r="D85" s="74">
        <v>0.16</v>
      </c>
      <c r="E85" s="74"/>
      <c r="F85" s="75">
        <f>D85-E85</f>
        <v>0.16</v>
      </c>
      <c r="G85" s="76" t="s">
        <v>14</v>
      </c>
      <c r="H85" s="77" t="s">
        <v>7</v>
      </c>
      <c r="I85" s="78">
        <v>2019</v>
      </c>
      <c r="J85" s="72" t="s">
        <v>149</v>
      </c>
      <c r="K85" s="79"/>
      <c r="L85" s="79"/>
      <c r="M85" s="68"/>
      <c r="N85" s="68"/>
      <c r="O85" s="68"/>
      <c r="P85" s="68"/>
      <c r="Q85" s="68"/>
      <c r="R85" s="68"/>
      <c r="S85" s="68"/>
      <c r="T85" s="68"/>
      <c r="U85" s="68"/>
      <c r="V85" s="68"/>
      <c r="W85" s="68"/>
      <c r="X85" s="68"/>
    </row>
    <row r="86" spans="1:232" x14ac:dyDescent="0.25">
      <c r="A86" s="79" t="s">
        <v>144</v>
      </c>
      <c r="B86" s="93" t="s">
        <v>196</v>
      </c>
      <c r="C86" s="67"/>
      <c r="D86" s="67"/>
      <c r="E86" s="67"/>
      <c r="F86" s="67"/>
      <c r="G86" s="79"/>
      <c r="H86" s="79"/>
      <c r="I86" s="67"/>
      <c r="J86" s="51"/>
      <c r="K86" s="65"/>
      <c r="L86" s="65"/>
    </row>
    <row r="87" spans="1:232" x14ac:dyDescent="0.25">
      <c r="A87" s="26">
        <v>1</v>
      </c>
      <c r="B87" s="65" t="s">
        <v>40</v>
      </c>
      <c r="C87" s="26" t="s">
        <v>18</v>
      </c>
      <c r="D87" s="102">
        <v>10</v>
      </c>
      <c r="E87" s="65"/>
      <c r="F87" s="47">
        <f>IF(E87&lt;0,"",D87-E87)</f>
        <v>10</v>
      </c>
      <c r="G87" s="26" t="s">
        <v>44</v>
      </c>
      <c r="H87" s="58" t="s">
        <v>10</v>
      </c>
      <c r="I87" s="26">
        <v>2020</v>
      </c>
      <c r="J87" s="125"/>
      <c r="K87" s="26"/>
      <c r="L87" s="26" t="s">
        <v>43</v>
      </c>
    </row>
    <row r="88" spans="1:232" s="69" customFormat="1" ht="14.25" x14ac:dyDescent="0.2">
      <c r="A88" s="79" t="s">
        <v>170</v>
      </c>
      <c r="B88" s="93" t="s">
        <v>197</v>
      </c>
      <c r="C88" s="67"/>
      <c r="D88" s="126"/>
      <c r="E88" s="126"/>
      <c r="F88" s="126"/>
      <c r="G88" s="79"/>
      <c r="H88" s="79"/>
      <c r="I88" s="67"/>
      <c r="J88" s="82" t="s">
        <v>147</v>
      </c>
      <c r="K88" s="79"/>
      <c r="L88" s="79"/>
      <c r="M88" s="68"/>
      <c r="N88" s="68"/>
      <c r="O88" s="68"/>
      <c r="P88" s="68"/>
      <c r="Q88" s="68"/>
      <c r="R88" s="68"/>
      <c r="S88" s="68"/>
      <c r="T88" s="68"/>
      <c r="U88" s="68"/>
      <c r="V88" s="68"/>
      <c r="W88" s="68"/>
      <c r="X88" s="68"/>
    </row>
    <row r="89" spans="1:232" x14ac:dyDescent="0.25">
      <c r="A89" s="26">
        <v>1</v>
      </c>
      <c r="B89" s="29" t="s">
        <v>83</v>
      </c>
      <c r="C89" s="58" t="s">
        <v>26</v>
      </c>
      <c r="D89" s="62">
        <v>6.4</v>
      </c>
      <c r="E89" s="26"/>
      <c r="F89" s="47">
        <v>6.4</v>
      </c>
      <c r="G89" s="70" t="s">
        <v>44</v>
      </c>
      <c r="H89" s="58" t="s">
        <v>122</v>
      </c>
      <c r="I89" s="26">
        <v>2018</v>
      </c>
      <c r="J89" s="72" t="s">
        <v>147</v>
      </c>
      <c r="K89" s="26"/>
      <c r="L89" s="26"/>
    </row>
    <row r="90" spans="1:232" ht="30" x14ac:dyDescent="0.25">
      <c r="A90" s="26">
        <v>2</v>
      </c>
      <c r="B90" s="52" t="s">
        <v>156</v>
      </c>
      <c r="C90" s="53" t="s">
        <v>26</v>
      </c>
      <c r="D90" s="54">
        <v>5.7</v>
      </c>
      <c r="E90" s="54"/>
      <c r="F90" s="47">
        <v>5.7</v>
      </c>
      <c r="G90" s="53" t="s">
        <v>159</v>
      </c>
      <c r="H90" s="55" t="s">
        <v>7</v>
      </c>
      <c r="I90" s="56">
        <v>2017</v>
      </c>
      <c r="J90" s="51" t="s">
        <v>147</v>
      </c>
      <c r="K90" s="26"/>
      <c r="L90" s="26"/>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row>
    <row r="91" spans="1:232" ht="45" x14ac:dyDescent="0.25">
      <c r="A91" s="26">
        <v>3</v>
      </c>
      <c r="B91" s="29" t="s">
        <v>41</v>
      </c>
      <c r="C91" s="58" t="s">
        <v>26</v>
      </c>
      <c r="D91" s="62">
        <v>4.05</v>
      </c>
      <c r="E91" s="26"/>
      <c r="F91" s="47">
        <v>4.05</v>
      </c>
      <c r="G91" s="21" t="s">
        <v>269</v>
      </c>
      <c r="H91" s="58" t="s">
        <v>9</v>
      </c>
      <c r="I91" s="26">
        <v>2018</v>
      </c>
      <c r="J91" s="72" t="s">
        <v>147</v>
      </c>
      <c r="K91" s="26"/>
      <c r="L91" s="26"/>
    </row>
    <row r="92" spans="1:232" s="2" customFormat="1" ht="30" x14ac:dyDescent="0.25">
      <c r="A92" s="26">
        <v>4</v>
      </c>
      <c r="B92" s="52" t="s">
        <v>156</v>
      </c>
      <c r="C92" s="53" t="s">
        <v>26</v>
      </c>
      <c r="D92" s="54">
        <v>6.23</v>
      </c>
      <c r="E92" s="54"/>
      <c r="F92" s="47">
        <v>6.23</v>
      </c>
      <c r="G92" s="53" t="s">
        <v>158</v>
      </c>
      <c r="H92" s="55" t="s">
        <v>9</v>
      </c>
      <c r="I92" s="56">
        <v>2017</v>
      </c>
      <c r="J92" s="72" t="s">
        <v>147</v>
      </c>
      <c r="K92" s="14"/>
      <c r="L92" s="14"/>
      <c r="M92" s="57"/>
      <c r="N92" s="57"/>
      <c r="O92" s="57"/>
      <c r="P92" s="57"/>
      <c r="Q92" s="57"/>
      <c r="R92" s="57"/>
      <c r="S92" s="57"/>
      <c r="T92" s="57"/>
      <c r="U92" s="57"/>
      <c r="V92" s="57"/>
      <c r="W92" s="57"/>
      <c r="X92" s="57"/>
    </row>
    <row r="93" spans="1:232" ht="30" x14ac:dyDescent="0.25">
      <c r="A93" s="26">
        <v>5</v>
      </c>
      <c r="B93" s="52" t="s">
        <v>77</v>
      </c>
      <c r="C93" s="53" t="s">
        <v>231</v>
      </c>
      <c r="D93" s="54">
        <v>4.0999999999999996</v>
      </c>
      <c r="E93" s="54"/>
      <c r="F93" s="47">
        <v>4.0999999999999996</v>
      </c>
      <c r="G93" s="53" t="s">
        <v>273</v>
      </c>
      <c r="H93" s="55" t="s">
        <v>37</v>
      </c>
      <c r="I93" s="26">
        <v>2017</v>
      </c>
      <c r="J93" s="72" t="s">
        <v>147</v>
      </c>
      <c r="K93" s="26"/>
      <c r="L93" s="26"/>
    </row>
    <row r="94" spans="1:232" ht="30" x14ac:dyDescent="0.25">
      <c r="A94" s="26">
        <v>6</v>
      </c>
      <c r="B94" s="52" t="s">
        <v>162</v>
      </c>
      <c r="C94" s="53" t="s">
        <v>231</v>
      </c>
      <c r="D94" s="54">
        <v>4.3</v>
      </c>
      <c r="E94" s="54"/>
      <c r="F94" s="47">
        <f>D94-E94</f>
        <v>4.3</v>
      </c>
      <c r="G94" s="53" t="s">
        <v>157</v>
      </c>
      <c r="H94" s="55" t="s">
        <v>24</v>
      </c>
      <c r="I94" s="56">
        <v>2017</v>
      </c>
      <c r="J94" s="72" t="s">
        <v>147</v>
      </c>
      <c r="K94" s="26"/>
      <c r="L94" s="26"/>
    </row>
    <row r="95" spans="1:232" x14ac:dyDescent="0.25">
      <c r="A95" s="26">
        <v>7</v>
      </c>
      <c r="B95" s="65" t="s">
        <v>160</v>
      </c>
      <c r="C95" s="26" t="s">
        <v>26</v>
      </c>
      <c r="D95" s="102">
        <v>6.8</v>
      </c>
      <c r="E95" s="65"/>
      <c r="F95" s="47">
        <f>D95-E95</f>
        <v>6.8</v>
      </c>
      <c r="G95" s="26" t="s">
        <v>44</v>
      </c>
      <c r="H95" s="58" t="s">
        <v>10</v>
      </c>
      <c r="I95" s="26">
        <v>2020</v>
      </c>
      <c r="J95" s="51" t="s">
        <v>147</v>
      </c>
      <c r="K95" s="26"/>
      <c r="L95" s="26"/>
    </row>
    <row r="96" spans="1:232" s="1" customFormat="1" x14ac:dyDescent="0.25">
      <c r="A96" s="26">
        <v>8</v>
      </c>
      <c r="B96" s="65" t="s">
        <v>161</v>
      </c>
      <c r="C96" s="26" t="s">
        <v>26</v>
      </c>
      <c r="D96" s="102">
        <v>8.4</v>
      </c>
      <c r="E96" s="65"/>
      <c r="F96" s="47">
        <f>D96-E96</f>
        <v>8.4</v>
      </c>
      <c r="G96" s="26" t="s">
        <v>44</v>
      </c>
      <c r="H96" s="58" t="s">
        <v>10</v>
      </c>
      <c r="I96" s="26">
        <v>2020</v>
      </c>
      <c r="J96" s="51" t="s">
        <v>147</v>
      </c>
      <c r="K96" s="159"/>
      <c r="L96" s="159"/>
      <c r="M96" s="35"/>
      <c r="N96" s="35"/>
      <c r="O96" s="35"/>
      <c r="P96" s="35"/>
      <c r="Q96" s="35"/>
      <c r="R96" s="35"/>
      <c r="S96" s="35"/>
      <c r="T96" s="35"/>
      <c r="U96" s="35"/>
      <c r="V96" s="35"/>
      <c r="W96" s="35"/>
      <c r="X96" s="35"/>
    </row>
    <row r="97" spans="1:246" ht="30" x14ac:dyDescent="0.25">
      <c r="A97" s="26">
        <v>9</v>
      </c>
      <c r="B97" s="29" t="s">
        <v>137</v>
      </c>
      <c r="C97" s="26" t="s">
        <v>26</v>
      </c>
      <c r="D97" s="62">
        <v>2</v>
      </c>
      <c r="E97" s="26"/>
      <c r="F97" s="47">
        <f>D97-E97</f>
        <v>2</v>
      </c>
      <c r="G97" s="21" t="s">
        <v>270</v>
      </c>
      <c r="H97" s="58" t="s">
        <v>2</v>
      </c>
      <c r="I97" s="26">
        <v>2018</v>
      </c>
      <c r="J97" s="51" t="s">
        <v>147</v>
      </c>
      <c r="K97" s="26"/>
      <c r="L97" s="26"/>
    </row>
    <row r="98" spans="1:246" ht="30" x14ac:dyDescent="0.25">
      <c r="A98" s="26"/>
      <c r="B98" s="29" t="s">
        <v>301</v>
      </c>
      <c r="C98" s="26" t="s">
        <v>26</v>
      </c>
      <c r="D98" s="62">
        <v>13.3</v>
      </c>
      <c r="E98" s="26"/>
      <c r="F98" s="47">
        <v>13.3</v>
      </c>
      <c r="G98" s="58" t="s">
        <v>44</v>
      </c>
      <c r="H98" s="58" t="s">
        <v>303</v>
      </c>
      <c r="I98" s="26">
        <v>2020</v>
      </c>
      <c r="J98" s="51" t="s">
        <v>147</v>
      </c>
      <c r="K98" s="26"/>
      <c r="L98" s="26"/>
    </row>
    <row r="99" spans="1:246" ht="30" x14ac:dyDescent="0.25">
      <c r="A99" s="26">
        <v>10</v>
      </c>
      <c r="B99" s="29" t="s">
        <v>297</v>
      </c>
      <c r="C99" s="26" t="s">
        <v>26</v>
      </c>
      <c r="D99" s="62">
        <v>10.1</v>
      </c>
      <c r="E99" s="26"/>
      <c r="F99" s="47">
        <f>D99-E99</f>
        <v>10.1</v>
      </c>
      <c r="G99" s="58" t="s">
        <v>302</v>
      </c>
      <c r="H99" s="58" t="s">
        <v>2</v>
      </c>
      <c r="I99" s="26">
        <v>2020</v>
      </c>
      <c r="J99" s="51" t="s">
        <v>147</v>
      </c>
      <c r="K99" s="26"/>
      <c r="L99" s="26"/>
    </row>
    <row r="100" spans="1:246" s="69" customFormat="1" ht="14.25" x14ac:dyDescent="0.2">
      <c r="A100" s="79" t="s">
        <v>171</v>
      </c>
      <c r="B100" s="93" t="s">
        <v>198</v>
      </c>
      <c r="C100" s="67"/>
      <c r="D100" s="67"/>
      <c r="E100" s="67"/>
      <c r="F100" s="67"/>
      <c r="G100" s="79"/>
      <c r="H100" s="79"/>
      <c r="I100" s="67"/>
      <c r="J100" s="82"/>
      <c r="K100" s="67"/>
      <c r="L100" s="67"/>
      <c r="M100" s="68"/>
      <c r="N100" s="68"/>
      <c r="O100" s="68"/>
      <c r="P100" s="68"/>
      <c r="Q100" s="68"/>
      <c r="R100" s="68"/>
      <c r="S100" s="68"/>
      <c r="T100" s="68"/>
      <c r="U100" s="68"/>
      <c r="V100" s="68"/>
      <c r="W100" s="68"/>
      <c r="X100" s="68"/>
    </row>
    <row r="101" spans="1:246" x14ac:dyDescent="0.25">
      <c r="A101" s="26">
        <v>1</v>
      </c>
      <c r="B101" s="65" t="s">
        <v>258</v>
      </c>
      <c r="C101" s="65" t="s">
        <v>20</v>
      </c>
      <c r="D101" s="65">
        <v>0.3</v>
      </c>
      <c r="E101" s="65"/>
      <c r="F101" s="65"/>
      <c r="G101" s="26" t="s">
        <v>44</v>
      </c>
      <c r="H101" s="26" t="s">
        <v>7</v>
      </c>
      <c r="I101" s="26">
        <v>2020</v>
      </c>
      <c r="J101" s="125"/>
      <c r="K101" s="26"/>
      <c r="L101" s="26"/>
    </row>
    <row r="102" spans="1:246" x14ac:dyDescent="0.25">
      <c r="A102" s="26">
        <v>2</v>
      </c>
      <c r="B102" s="65" t="s">
        <v>61</v>
      </c>
      <c r="C102" s="65" t="s">
        <v>20</v>
      </c>
      <c r="D102" s="65">
        <v>0.05</v>
      </c>
      <c r="E102" s="65"/>
      <c r="F102" s="65"/>
      <c r="G102" s="26" t="s">
        <v>240</v>
      </c>
      <c r="H102" s="26" t="s">
        <v>10</v>
      </c>
      <c r="I102" s="65">
        <v>2020</v>
      </c>
      <c r="J102" s="125"/>
      <c r="K102" s="26"/>
      <c r="L102" s="26"/>
    </row>
    <row r="103" spans="1:246" x14ac:dyDescent="0.25">
      <c r="A103" s="26"/>
      <c r="B103" s="65" t="s">
        <v>282</v>
      </c>
      <c r="C103" s="65" t="s">
        <v>20</v>
      </c>
      <c r="D103" s="65">
        <v>0.6</v>
      </c>
      <c r="E103" s="65"/>
      <c r="F103" s="65"/>
      <c r="G103" s="26" t="s">
        <v>44</v>
      </c>
      <c r="H103" s="26" t="s">
        <v>2</v>
      </c>
      <c r="I103" s="26">
        <v>2020</v>
      </c>
      <c r="J103" s="125" t="s">
        <v>147</v>
      </c>
      <c r="K103" s="26"/>
      <c r="L103" s="26"/>
    </row>
    <row r="104" spans="1:246" s="69" customFormat="1" ht="14.25" x14ac:dyDescent="0.2">
      <c r="A104" s="79" t="s">
        <v>171</v>
      </c>
      <c r="B104" s="93" t="s">
        <v>199</v>
      </c>
      <c r="C104" s="67"/>
      <c r="D104" s="67"/>
      <c r="E104" s="67"/>
      <c r="F104" s="67"/>
      <c r="G104" s="79"/>
      <c r="H104" s="79"/>
      <c r="I104" s="67"/>
      <c r="J104" s="82"/>
      <c r="K104" s="67"/>
      <c r="L104" s="67"/>
      <c r="M104" s="68"/>
      <c r="N104" s="68"/>
      <c r="O104" s="68"/>
      <c r="P104" s="68"/>
      <c r="Q104" s="68"/>
      <c r="R104" s="68"/>
      <c r="S104" s="68"/>
      <c r="T104" s="68"/>
      <c r="U104" s="68"/>
      <c r="V104" s="68"/>
      <c r="W104" s="68"/>
      <c r="X104" s="68"/>
    </row>
    <row r="105" spans="1:246" ht="33" customHeight="1" x14ac:dyDescent="0.25">
      <c r="A105" s="26">
        <v>1</v>
      </c>
      <c r="B105" s="65" t="s">
        <v>128</v>
      </c>
      <c r="C105" s="26" t="s">
        <v>11</v>
      </c>
      <c r="D105" s="102">
        <v>30</v>
      </c>
      <c r="E105" s="65"/>
      <c r="F105" s="47">
        <f t="shared" ref="F105" si="0">IF(E105&lt;0,"",D105-E105)</f>
        <v>30</v>
      </c>
      <c r="G105" s="26" t="s">
        <v>165</v>
      </c>
      <c r="H105" s="58" t="s">
        <v>2</v>
      </c>
      <c r="I105" s="26">
        <v>2020</v>
      </c>
      <c r="J105" s="82" t="s">
        <v>129</v>
      </c>
      <c r="K105" s="26"/>
      <c r="L105" s="26"/>
    </row>
    <row r="106" spans="1:246" s="69" customFormat="1" ht="14.25" x14ac:dyDescent="0.2">
      <c r="A106" s="79" t="s">
        <v>173</v>
      </c>
      <c r="B106" s="93" t="s">
        <v>200</v>
      </c>
      <c r="C106" s="67"/>
      <c r="D106" s="67"/>
      <c r="E106" s="67"/>
      <c r="F106" s="67"/>
      <c r="G106" s="79"/>
      <c r="H106" s="79"/>
      <c r="I106" s="67"/>
      <c r="J106" s="82"/>
      <c r="K106" s="79"/>
      <c r="L106" s="79"/>
      <c r="M106" s="68"/>
      <c r="N106" s="68"/>
      <c r="O106" s="68"/>
      <c r="P106" s="68"/>
      <c r="Q106" s="68"/>
      <c r="R106" s="68"/>
      <c r="S106" s="68"/>
      <c r="T106" s="68"/>
      <c r="U106" s="68"/>
      <c r="V106" s="68"/>
      <c r="W106" s="68"/>
      <c r="X106" s="68"/>
    </row>
    <row r="107" spans="1:246" ht="33" customHeight="1" x14ac:dyDescent="0.25">
      <c r="A107" s="26">
        <v>1</v>
      </c>
      <c r="B107" s="65" t="s">
        <v>152</v>
      </c>
      <c r="C107" s="26" t="s">
        <v>45</v>
      </c>
      <c r="D107" s="102">
        <v>185</v>
      </c>
      <c r="E107" s="65"/>
      <c r="F107" s="47">
        <f t="shared" ref="F107" si="1">IF(E107&lt;0,"",D107-E107)</f>
        <v>185</v>
      </c>
      <c r="G107" s="26" t="s">
        <v>32</v>
      </c>
      <c r="H107" s="58" t="s">
        <v>9</v>
      </c>
      <c r="I107" s="26">
        <v>2020</v>
      </c>
      <c r="J107" s="82" t="s">
        <v>129</v>
      </c>
      <c r="K107" s="26"/>
      <c r="L107" s="26"/>
    </row>
    <row r="108" spans="1:246" x14ac:dyDescent="0.25">
      <c r="A108" s="79" t="s">
        <v>174</v>
      </c>
      <c r="B108" s="93" t="s">
        <v>201</v>
      </c>
      <c r="C108" s="65"/>
      <c r="D108" s="113"/>
      <c r="E108" s="113"/>
      <c r="F108" s="113"/>
      <c r="G108" s="26"/>
      <c r="H108" s="26"/>
      <c r="I108" s="65"/>
      <c r="J108" s="125"/>
      <c r="K108" s="65"/>
      <c r="L108" s="65"/>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row>
    <row r="109" spans="1:246" x14ac:dyDescent="0.25">
      <c r="A109" s="26">
        <v>1</v>
      </c>
      <c r="B109" s="29" t="s">
        <v>237</v>
      </c>
      <c r="C109" s="58" t="s">
        <v>38</v>
      </c>
      <c r="D109" s="62">
        <v>0.28999999999999998</v>
      </c>
      <c r="E109" s="26"/>
      <c r="F109" s="47">
        <f t="shared" ref="F109" si="2">IF(E109&lt;0,"",D109-E109)</f>
        <v>0.28999999999999998</v>
      </c>
      <c r="G109" s="70" t="s">
        <v>44</v>
      </c>
      <c r="H109" s="58" t="s">
        <v>2</v>
      </c>
      <c r="I109" s="26">
        <v>2020</v>
      </c>
      <c r="J109" s="51" t="s">
        <v>154</v>
      </c>
      <c r="K109" s="26"/>
      <c r="L109" s="26" t="s">
        <v>43</v>
      </c>
    </row>
    <row r="110" spans="1:246" s="69" customFormat="1" ht="14.25" x14ac:dyDescent="0.2">
      <c r="A110" s="79" t="s">
        <v>175</v>
      </c>
      <c r="B110" s="93" t="s">
        <v>202</v>
      </c>
      <c r="C110" s="67"/>
      <c r="D110" s="67"/>
      <c r="E110" s="67"/>
      <c r="F110" s="67"/>
      <c r="G110" s="79"/>
      <c r="H110" s="79"/>
      <c r="I110" s="67"/>
      <c r="J110" s="82"/>
      <c r="K110" s="79"/>
      <c r="L110" s="79"/>
      <c r="M110" s="68"/>
      <c r="N110" s="68"/>
      <c r="O110" s="68"/>
      <c r="P110" s="68"/>
      <c r="Q110" s="68"/>
      <c r="R110" s="68"/>
      <c r="S110" s="68"/>
      <c r="T110" s="68"/>
      <c r="U110" s="68"/>
      <c r="V110" s="68"/>
      <c r="W110" s="68"/>
      <c r="X110" s="68"/>
    </row>
    <row r="111" spans="1:246" x14ac:dyDescent="0.25">
      <c r="A111" s="26">
        <v>1</v>
      </c>
      <c r="B111" s="65" t="s">
        <v>23</v>
      </c>
      <c r="C111" s="26" t="s">
        <v>22</v>
      </c>
      <c r="D111" s="102">
        <v>0.1</v>
      </c>
      <c r="E111" s="65"/>
      <c r="F111" s="47">
        <v>0.1</v>
      </c>
      <c r="G111" s="26" t="s">
        <v>44</v>
      </c>
      <c r="H111" s="58" t="s">
        <v>7</v>
      </c>
      <c r="I111" s="26">
        <v>2020</v>
      </c>
      <c r="J111" s="51"/>
      <c r="K111" s="26"/>
      <c r="L111" s="26" t="s">
        <v>43</v>
      </c>
    </row>
    <row r="112" spans="1:246" x14ac:dyDescent="0.25">
      <c r="A112" s="26">
        <v>2</v>
      </c>
      <c r="B112" s="65" t="s">
        <v>23</v>
      </c>
      <c r="C112" s="26" t="s">
        <v>22</v>
      </c>
      <c r="D112" s="102">
        <v>0.2</v>
      </c>
      <c r="E112" s="65"/>
      <c r="F112" s="47">
        <v>0.2</v>
      </c>
      <c r="G112" s="26" t="s">
        <v>44</v>
      </c>
      <c r="H112" s="58" t="s">
        <v>9</v>
      </c>
      <c r="I112" s="26">
        <v>2020</v>
      </c>
      <c r="J112" s="125"/>
      <c r="K112" s="26"/>
      <c r="L112" s="26" t="s">
        <v>43</v>
      </c>
    </row>
    <row r="113" spans="1:246" ht="19.5" customHeight="1" x14ac:dyDescent="0.25">
      <c r="A113" s="79" t="s">
        <v>176</v>
      </c>
      <c r="B113" s="93" t="s">
        <v>203</v>
      </c>
      <c r="C113" s="65"/>
      <c r="D113" s="113"/>
      <c r="E113" s="65"/>
      <c r="F113" s="113"/>
      <c r="G113" s="26"/>
      <c r="H113" s="26"/>
      <c r="I113" s="65"/>
      <c r="J113" s="51"/>
      <c r="K113" s="26"/>
      <c r="L113" s="26"/>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row>
    <row r="114" spans="1:246" ht="46.5" customHeight="1" x14ac:dyDescent="0.25">
      <c r="A114" s="26">
        <v>1</v>
      </c>
      <c r="B114" s="29" t="s">
        <v>87</v>
      </c>
      <c r="C114" s="58" t="s">
        <v>39</v>
      </c>
      <c r="D114" s="62">
        <v>0.28000000000000003</v>
      </c>
      <c r="E114" s="26"/>
      <c r="F114" s="47">
        <f t="shared" ref="F114" si="3">IF(E114&lt;0,"",D114-E114)</f>
        <v>0.28000000000000003</v>
      </c>
      <c r="G114" s="70" t="s">
        <v>88</v>
      </c>
      <c r="H114" s="58" t="s">
        <v>24</v>
      </c>
      <c r="I114" s="26">
        <v>2020</v>
      </c>
      <c r="J114" s="51" t="s">
        <v>131</v>
      </c>
      <c r="K114" s="65"/>
      <c r="L114" s="26" t="s">
        <v>43</v>
      </c>
    </row>
    <row r="115" spans="1:246" x14ac:dyDescent="0.25">
      <c r="A115" s="79" t="s">
        <v>177</v>
      </c>
      <c r="B115" s="93" t="s">
        <v>255</v>
      </c>
      <c r="C115" s="58"/>
      <c r="D115" s="62"/>
      <c r="E115" s="26"/>
      <c r="F115" s="47"/>
      <c r="G115" s="70"/>
      <c r="H115" s="58"/>
      <c r="I115" s="26"/>
      <c r="J115" s="125"/>
      <c r="K115" s="65"/>
      <c r="L115" s="65"/>
    </row>
    <row r="116" spans="1:246" s="69" customFormat="1" x14ac:dyDescent="0.25">
      <c r="A116" s="79">
        <v>1</v>
      </c>
      <c r="B116" s="65" t="s">
        <v>300</v>
      </c>
      <c r="C116" s="26" t="s">
        <v>15</v>
      </c>
      <c r="D116" s="126">
        <v>0.1</v>
      </c>
      <c r="E116" s="67"/>
      <c r="F116" s="126">
        <f>D116-E116</f>
        <v>0.1</v>
      </c>
      <c r="G116" s="26" t="s">
        <v>121</v>
      </c>
      <c r="H116" s="26" t="s">
        <v>2</v>
      </c>
      <c r="I116" s="26">
        <v>2020</v>
      </c>
      <c r="J116" s="127"/>
      <c r="K116" s="79"/>
      <c r="L116" s="79" t="s">
        <v>43</v>
      </c>
      <c r="M116" s="68"/>
      <c r="N116" s="68"/>
      <c r="O116" s="68"/>
      <c r="P116" s="68"/>
      <c r="Q116" s="68"/>
      <c r="R116" s="68"/>
      <c r="S116" s="68"/>
      <c r="T116" s="68"/>
      <c r="U116" s="68"/>
      <c r="V116" s="68"/>
      <c r="W116" s="68"/>
      <c r="X116" s="68"/>
    </row>
    <row r="117" spans="1:246" s="69" customFormat="1" x14ac:dyDescent="0.25">
      <c r="A117" s="79" t="s">
        <v>226</v>
      </c>
      <c r="B117" s="67" t="s">
        <v>260</v>
      </c>
      <c r="C117" s="79"/>
      <c r="D117" s="126"/>
      <c r="E117" s="67"/>
      <c r="F117" s="67"/>
      <c r="G117" s="26"/>
      <c r="H117" s="26"/>
      <c r="I117" s="26"/>
      <c r="J117" s="127"/>
      <c r="K117" s="67"/>
      <c r="L117" s="67"/>
      <c r="M117" s="68"/>
      <c r="N117" s="68"/>
      <c r="O117" s="68"/>
      <c r="P117" s="68"/>
      <c r="Q117" s="68"/>
      <c r="R117" s="68"/>
      <c r="S117" s="68"/>
      <c r="T117" s="68"/>
      <c r="U117" s="68"/>
      <c r="V117" s="68"/>
      <c r="W117" s="68"/>
      <c r="X117" s="68"/>
    </row>
    <row r="118" spans="1:246" s="69" customFormat="1" x14ac:dyDescent="0.25">
      <c r="A118" s="79">
        <v>1</v>
      </c>
      <c r="B118" s="65" t="s">
        <v>254</v>
      </c>
      <c r="C118" s="26" t="s">
        <v>12</v>
      </c>
      <c r="D118" s="126">
        <v>3.2</v>
      </c>
      <c r="E118" s="67"/>
      <c r="F118" s="126">
        <f>D118-E118</f>
        <v>3.2</v>
      </c>
      <c r="G118" s="94" t="s">
        <v>304</v>
      </c>
      <c r="H118" s="26" t="s">
        <v>2</v>
      </c>
      <c r="I118" s="26">
        <v>2020</v>
      </c>
      <c r="J118" s="82" t="s">
        <v>305</v>
      </c>
      <c r="K118" s="79"/>
      <c r="L118" s="79" t="s">
        <v>43</v>
      </c>
      <c r="M118" s="68"/>
      <c r="N118" s="68"/>
      <c r="O118" s="68"/>
      <c r="P118" s="68"/>
      <c r="Q118" s="68"/>
      <c r="R118" s="68"/>
      <c r="S118" s="68"/>
      <c r="T118" s="68"/>
      <c r="U118" s="68"/>
      <c r="V118" s="68"/>
      <c r="W118" s="68"/>
      <c r="X118" s="68"/>
    </row>
    <row r="119" spans="1:246" s="11" customFormat="1" ht="15.75" customHeight="1" x14ac:dyDescent="0.25">
      <c r="A119" s="79" t="s">
        <v>227</v>
      </c>
      <c r="B119" s="93" t="s">
        <v>223</v>
      </c>
      <c r="C119" s="65"/>
      <c r="D119" s="65"/>
      <c r="E119" s="65"/>
      <c r="F119" s="65"/>
      <c r="G119" s="26"/>
      <c r="H119" s="26"/>
      <c r="I119" s="65"/>
      <c r="J119" s="227"/>
      <c r="K119" s="97"/>
      <c r="L119" s="97"/>
      <c r="M119" s="123"/>
      <c r="N119" s="123"/>
      <c r="O119" s="123"/>
      <c r="P119" s="123"/>
      <c r="Q119" s="123"/>
      <c r="R119" s="123"/>
      <c r="S119" s="123"/>
      <c r="T119" s="123"/>
      <c r="U119" s="123"/>
      <c r="V119" s="123"/>
      <c r="W119" s="123"/>
      <c r="X119" s="123"/>
    </row>
    <row r="120" spans="1:246" s="11" customFormat="1" ht="45.75" customHeight="1" x14ac:dyDescent="0.25">
      <c r="A120" s="128">
        <v>1</v>
      </c>
      <c r="B120" s="129" t="s">
        <v>257</v>
      </c>
      <c r="C120" s="128" t="s">
        <v>44</v>
      </c>
      <c r="D120" s="130">
        <v>114.41</v>
      </c>
      <c r="E120" s="130"/>
      <c r="F120" s="47">
        <f t="shared" ref="F120:F123" si="4">IF(E120&lt;0,"",D120-E120)</f>
        <v>114.41</v>
      </c>
      <c r="G120" s="131" t="s">
        <v>241</v>
      </c>
      <c r="H120" s="81" t="s">
        <v>2</v>
      </c>
      <c r="I120" s="100">
        <v>2020</v>
      </c>
      <c r="J120" s="772" t="s">
        <v>153</v>
      </c>
      <c r="K120" s="97" t="s">
        <v>43</v>
      </c>
      <c r="L120" s="97"/>
      <c r="M120" s="123"/>
      <c r="N120" s="123"/>
      <c r="O120" s="123"/>
      <c r="P120" s="123"/>
      <c r="Q120" s="123"/>
      <c r="R120" s="123"/>
      <c r="S120" s="123"/>
      <c r="T120" s="123"/>
      <c r="U120" s="123"/>
      <c r="V120" s="123"/>
      <c r="W120" s="123"/>
      <c r="X120" s="123"/>
    </row>
    <row r="121" spans="1:246" s="2" customFormat="1" ht="24" customHeight="1" x14ac:dyDescent="0.25">
      <c r="A121" s="128">
        <v>2</v>
      </c>
      <c r="B121" s="129" t="s">
        <v>239</v>
      </c>
      <c r="C121" s="128" t="s">
        <v>44</v>
      </c>
      <c r="D121" s="130">
        <v>99.08</v>
      </c>
      <c r="E121" s="130"/>
      <c r="F121" s="47">
        <f t="shared" si="4"/>
        <v>99.08</v>
      </c>
      <c r="G121" s="131" t="s">
        <v>44</v>
      </c>
      <c r="H121" s="81" t="s">
        <v>2</v>
      </c>
      <c r="I121" s="100">
        <v>2020</v>
      </c>
      <c r="J121" s="772"/>
      <c r="K121" s="97" t="s">
        <v>43</v>
      </c>
      <c r="L121" s="97"/>
      <c r="M121" s="57"/>
      <c r="N121" s="57"/>
      <c r="O121" s="57"/>
      <c r="P121" s="57"/>
      <c r="Q121" s="57"/>
      <c r="R121" s="57"/>
      <c r="S121" s="57"/>
      <c r="T121" s="57"/>
      <c r="U121" s="57"/>
      <c r="V121" s="57"/>
      <c r="W121" s="57"/>
      <c r="X121" s="57"/>
    </row>
    <row r="122" spans="1:246" s="2" customFormat="1" ht="30" x14ac:dyDescent="0.25">
      <c r="A122" s="128">
        <v>3</v>
      </c>
      <c r="B122" s="132" t="s">
        <v>287</v>
      </c>
      <c r="C122" s="128" t="s">
        <v>32</v>
      </c>
      <c r="D122" s="130">
        <v>250</v>
      </c>
      <c r="E122" s="130"/>
      <c r="F122" s="47">
        <f t="shared" si="4"/>
        <v>250</v>
      </c>
      <c r="G122" s="131" t="s">
        <v>32</v>
      </c>
      <c r="H122" s="81" t="s">
        <v>9</v>
      </c>
      <c r="I122" s="100">
        <v>2020</v>
      </c>
      <c r="J122" s="72" t="s">
        <v>251</v>
      </c>
      <c r="K122" s="97"/>
      <c r="L122" s="97"/>
      <c r="M122" s="57"/>
      <c r="N122" s="57"/>
      <c r="O122" s="57"/>
      <c r="P122" s="57"/>
      <c r="Q122" s="57"/>
      <c r="R122" s="57"/>
      <c r="S122" s="57"/>
      <c r="T122" s="57"/>
      <c r="U122" s="57"/>
      <c r="V122" s="57"/>
      <c r="W122" s="57"/>
      <c r="X122" s="57"/>
    </row>
    <row r="123" spans="1:246" s="2" customFormat="1" ht="30" x14ac:dyDescent="0.25">
      <c r="A123" s="128">
        <v>4</v>
      </c>
      <c r="B123" s="29" t="s">
        <v>292</v>
      </c>
      <c r="C123" s="128" t="s">
        <v>224</v>
      </c>
      <c r="D123" s="130">
        <v>22.6</v>
      </c>
      <c r="E123" s="130"/>
      <c r="F123" s="47">
        <f t="shared" si="4"/>
        <v>22.6</v>
      </c>
      <c r="G123" s="131" t="s">
        <v>224</v>
      </c>
      <c r="H123" s="81" t="s">
        <v>10</v>
      </c>
      <c r="I123" s="100">
        <v>2018</v>
      </c>
      <c r="J123" s="72"/>
      <c r="K123" s="97"/>
      <c r="L123" s="97" t="s">
        <v>43</v>
      </c>
      <c r="M123" s="57"/>
      <c r="N123" s="57"/>
      <c r="O123" s="57"/>
      <c r="P123" s="57"/>
      <c r="Q123" s="57"/>
      <c r="R123" s="57"/>
      <c r="S123" s="57"/>
      <c r="T123" s="57"/>
      <c r="U123" s="57"/>
      <c r="V123" s="57"/>
      <c r="W123" s="57"/>
      <c r="X123" s="57"/>
    </row>
    <row r="124" spans="1:246" s="69" customFormat="1" ht="23.25" customHeight="1" x14ac:dyDescent="0.25">
      <c r="A124" s="79" t="s">
        <v>228</v>
      </c>
      <c r="B124" s="67" t="s">
        <v>116</v>
      </c>
      <c r="C124" s="79"/>
      <c r="D124" s="62">
        <v>74.459999999999994</v>
      </c>
      <c r="E124" s="62">
        <v>27.409999999999997</v>
      </c>
      <c r="F124" s="47">
        <f>D124-E124</f>
        <v>47.05</v>
      </c>
      <c r="G124" s="80"/>
      <c r="H124" s="81" t="s">
        <v>24</v>
      </c>
      <c r="I124" s="26">
        <v>2020</v>
      </c>
      <c r="J124" s="82"/>
      <c r="K124" s="82"/>
      <c r="L124" s="82"/>
      <c r="M124" s="68"/>
      <c r="N124" s="68"/>
      <c r="O124" s="68"/>
      <c r="P124" s="68"/>
      <c r="Q124" s="68"/>
      <c r="R124" s="68"/>
      <c r="S124" s="68"/>
      <c r="T124" s="68"/>
      <c r="U124" s="68"/>
      <c r="V124" s="68"/>
      <c r="W124" s="68"/>
      <c r="X124" s="68"/>
    </row>
    <row r="125" spans="1:246" ht="23.25" customHeight="1" x14ac:dyDescent="0.25">
      <c r="A125" s="79" t="s">
        <v>245</v>
      </c>
      <c r="B125" s="67" t="s">
        <v>117</v>
      </c>
      <c r="C125" s="79"/>
      <c r="D125" s="62">
        <v>57.04</v>
      </c>
      <c r="E125" s="62">
        <v>16.02</v>
      </c>
      <c r="F125" s="47">
        <f>D125-E125</f>
        <v>41.019999999999996</v>
      </c>
      <c r="G125" s="26"/>
      <c r="H125" s="169" t="s">
        <v>24</v>
      </c>
      <c r="I125" s="170">
        <v>2020</v>
      </c>
      <c r="J125" s="51"/>
      <c r="K125" s="51"/>
      <c r="L125" s="51"/>
    </row>
    <row r="126" spans="1:246" ht="23.25" customHeight="1" x14ac:dyDescent="0.25">
      <c r="A126" s="79" t="s">
        <v>261</v>
      </c>
      <c r="B126" s="67" t="s">
        <v>118</v>
      </c>
      <c r="C126" s="79"/>
      <c r="D126" s="102">
        <v>98.36</v>
      </c>
      <c r="E126" s="65">
        <v>25</v>
      </c>
      <c r="F126" s="47">
        <f>D126-E126</f>
        <v>73.36</v>
      </c>
      <c r="G126" s="26"/>
      <c r="H126" s="169" t="s">
        <v>24</v>
      </c>
      <c r="I126" s="170">
        <v>2020</v>
      </c>
      <c r="J126" s="125"/>
      <c r="K126" s="26"/>
      <c r="L126" s="26"/>
    </row>
    <row r="127" spans="1:246" ht="30" x14ac:dyDescent="0.25">
      <c r="A127" s="133" t="s">
        <v>290</v>
      </c>
      <c r="B127" s="134" t="s">
        <v>288</v>
      </c>
      <c r="C127" s="133" t="s">
        <v>16</v>
      </c>
      <c r="D127" s="135" t="s">
        <v>291</v>
      </c>
      <c r="E127" s="133" t="s">
        <v>291</v>
      </c>
      <c r="F127" s="133"/>
      <c r="G127" s="133"/>
      <c r="H127" s="133" t="s">
        <v>9</v>
      </c>
      <c r="I127" s="133">
        <v>2020</v>
      </c>
      <c r="J127" s="136" t="s">
        <v>289</v>
      </c>
      <c r="K127" s="133"/>
      <c r="L127" s="133"/>
    </row>
    <row r="128" spans="1:246" x14ac:dyDescent="0.25">
      <c r="D128" s="158">
        <f>SUM(D8:D127)</f>
        <v>1162.2615000000001</v>
      </c>
    </row>
  </sheetData>
  <autoFilter ref="A7:IM127"/>
  <mergeCells count="13">
    <mergeCell ref="L5:L6"/>
    <mergeCell ref="A5:A6"/>
    <mergeCell ref="B5:B6"/>
    <mergeCell ref="C5:C6"/>
    <mergeCell ref="D5:D6"/>
    <mergeCell ref="E5:E6"/>
    <mergeCell ref="K5:K6"/>
    <mergeCell ref="J120:J121"/>
    <mergeCell ref="F5:G5"/>
    <mergeCell ref="H5:H6"/>
    <mergeCell ref="I5:I6"/>
    <mergeCell ref="J5:J6"/>
    <mergeCell ref="J17:J25"/>
  </mergeCells>
  <pageMargins left="0.44" right="0.23622047244094499" top="0.66929133858267698" bottom="0.39370078740157499" header="0.31496062992126" footer="0.196850393700787"/>
  <pageSetup paperSize="9" scale="85" orientation="landscape" r:id="rId1"/>
  <headerFooter>
    <oddFooter>&amp;CTrang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V54"/>
  <sheetViews>
    <sheetView topLeftCell="A25" zoomScale="85" zoomScaleNormal="85" workbookViewId="0">
      <selection activeCell="D13" sqref="D13"/>
    </sheetView>
  </sheetViews>
  <sheetFormatPr defaultColWidth="9" defaultRowHeight="15" x14ac:dyDescent="0.25"/>
  <cols>
    <col min="1" max="1" width="4.42578125" style="69" customWidth="1"/>
    <col min="2" max="2" width="36.42578125" style="9" customWidth="1"/>
    <col min="3" max="3" width="8.140625" style="27" customWidth="1"/>
    <col min="4" max="4" width="9.140625" style="9" bestFit="1" customWidth="1"/>
    <col min="5" max="5" width="7.140625" style="158" customWidth="1"/>
    <col min="6" max="6" width="9.7109375" style="9" bestFit="1" customWidth="1"/>
    <col min="7" max="7" width="15.85546875" style="9" customWidth="1"/>
    <col min="8" max="8" width="15.140625" style="9" customWidth="1"/>
    <col min="9" max="9" width="9.140625" style="9" bestFit="1" customWidth="1"/>
    <col min="10" max="10" width="13.85546875" style="9" customWidth="1"/>
    <col min="11" max="12" width="28.42578125" style="9" customWidth="1"/>
    <col min="13" max="16384" width="9" style="9"/>
  </cols>
  <sheetData>
    <row r="1" spans="1:178" ht="18.75" x14ac:dyDescent="0.3">
      <c r="A1" s="31" t="s">
        <v>184</v>
      </c>
      <c r="B1" s="32"/>
      <c r="C1" s="137"/>
      <c r="D1" s="32"/>
      <c r="E1" s="219"/>
      <c r="F1" s="32"/>
      <c r="G1" s="32"/>
      <c r="H1" s="33"/>
      <c r="I1" s="32"/>
      <c r="J1" s="34"/>
      <c r="K1" s="34"/>
      <c r="L1" s="34"/>
    </row>
    <row r="2" spans="1:178" ht="18.75" x14ac:dyDescent="0.3">
      <c r="A2" s="31" t="s">
        <v>185</v>
      </c>
      <c r="B2" s="32"/>
      <c r="C2" s="137"/>
      <c r="D2" s="32"/>
      <c r="E2" s="219"/>
      <c r="F2" s="32"/>
      <c r="G2" s="32"/>
      <c r="H2" s="33"/>
      <c r="I2" s="32"/>
      <c r="J2" s="34"/>
      <c r="K2" s="34"/>
      <c r="L2" s="34"/>
    </row>
    <row r="3" spans="1:178" ht="18.75" x14ac:dyDescent="0.3">
      <c r="A3" s="31"/>
      <c r="B3" s="32"/>
      <c r="C3" s="137"/>
      <c r="D3" s="32"/>
      <c r="E3" s="219"/>
      <c r="F3" s="32"/>
      <c r="G3" s="32"/>
      <c r="H3" s="33"/>
      <c r="I3" s="32"/>
      <c r="J3" s="34"/>
      <c r="K3" s="138" t="s">
        <v>230</v>
      </c>
      <c r="L3" s="138"/>
    </row>
    <row r="4" spans="1:178" x14ac:dyDescent="0.25">
      <c r="A4" s="38"/>
      <c r="B4" s="32"/>
      <c r="C4" s="137"/>
      <c r="D4" s="32"/>
      <c r="E4" s="219"/>
      <c r="F4" s="32"/>
      <c r="G4" s="32"/>
      <c r="H4" s="33"/>
      <c r="I4" s="20"/>
      <c r="J4" s="34"/>
      <c r="K4" s="34"/>
      <c r="L4" s="34"/>
    </row>
    <row r="5" spans="1:178" x14ac:dyDescent="0.25">
      <c r="A5" s="784" t="s">
        <v>89</v>
      </c>
      <c r="B5" s="782" t="s">
        <v>0</v>
      </c>
      <c r="C5" s="786" t="s">
        <v>99</v>
      </c>
      <c r="D5" s="788" t="s">
        <v>90</v>
      </c>
      <c r="E5" s="788" t="s">
        <v>91</v>
      </c>
      <c r="F5" s="788" t="s">
        <v>92</v>
      </c>
      <c r="G5" s="782"/>
      <c r="H5" s="782" t="s">
        <v>93</v>
      </c>
      <c r="I5" s="782" t="s">
        <v>97</v>
      </c>
      <c r="J5" s="777" t="s">
        <v>179</v>
      </c>
      <c r="K5" s="777" t="s">
        <v>194</v>
      </c>
      <c r="L5" s="228"/>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row>
    <row r="6" spans="1:178" ht="28.5" x14ac:dyDescent="0.25">
      <c r="A6" s="785"/>
      <c r="B6" s="783"/>
      <c r="C6" s="787"/>
      <c r="D6" s="789"/>
      <c r="E6" s="789"/>
      <c r="F6" s="139" t="s">
        <v>94</v>
      </c>
      <c r="G6" s="511" t="s">
        <v>95</v>
      </c>
      <c r="H6" s="783"/>
      <c r="I6" s="783"/>
      <c r="J6" s="778"/>
      <c r="K6" s="778"/>
      <c r="L6" s="228"/>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row>
    <row r="7" spans="1:178" x14ac:dyDescent="0.25">
      <c r="A7" s="140">
        <v>-1</v>
      </c>
      <c r="B7" s="44">
        <v>-2</v>
      </c>
      <c r="C7" s="141"/>
      <c r="D7" s="44">
        <v>-3</v>
      </c>
      <c r="E7" s="44">
        <v>-4</v>
      </c>
      <c r="F7" s="142" t="s">
        <v>96</v>
      </c>
      <c r="G7" s="44">
        <v>-6</v>
      </c>
      <c r="H7" s="44">
        <v>-7</v>
      </c>
      <c r="I7" s="44">
        <v>-8</v>
      </c>
      <c r="J7" s="143" t="s">
        <v>276</v>
      </c>
      <c r="K7" s="143" t="s">
        <v>278</v>
      </c>
      <c r="L7" s="229"/>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row>
    <row r="8" spans="1:178" s="10" customFormat="1" ht="14.25" x14ac:dyDescent="0.2">
      <c r="A8" s="171" t="s">
        <v>140</v>
      </c>
      <c r="B8" s="172" t="s">
        <v>186</v>
      </c>
      <c r="C8" s="171"/>
      <c r="D8" s="173"/>
      <c r="E8" s="173"/>
      <c r="F8" s="174"/>
      <c r="G8" s="171"/>
      <c r="H8" s="171"/>
      <c r="I8" s="171"/>
      <c r="J8" s="175"/>
      <c r="K8" s="175"/>
      <c r="L8" s="230"/>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c r="FV8" s="176"/>
    </row>
    <row r="9" spans="1:178" s="283" customFormat="1" ht="51.75" customHeight="1" x14ac:dyDescent="0.25">
      <c r="A9" s="279">
        <v>1</v>
      </c>
      <c r="B9" s="280" t="s">
        <v>30</v>
      </c>
      <c r="C9" s="394" t="s">
        <v>1</v>
      </c>
      <c r="D9" s="395">
        <v>25.33</v>
      </c>
      <c r="E9" s="396"/>
      <c r="F9" s="47">
        <v>25.33</v>
      </c>
      <c r="G9" s="281" t="s">
        <v>283</v>
      </c>
      <c r="H9" s="281" t="s">
        <v>9</v>
      </c>
      <c r="I9" s="78">
        <v>2016</v>
      </c>
      <c r="J9" s="397" t="s">
        <v>295</v>
      </c>
      <c r="K9" s="397" t="s">
        <v>180</v>
      </c>
      <c r="L9" s="398"/>
    </row>
    <row r="10" spans="1:178" ht="19.5" customHeight="1" x14ac:dyDescent="0.25">
      <c r="A10" s="79">
        <v>2</v>
      </c>
      <c r="B10" s="399" t="s">
        <v>169</v>
      </c>
      <c r="C10" s="400" t="s">
        <v>1</v>
      </c>
      <c r="D10" s="62">
        <v>0.5</v>
      </c>
      <c r="E10" s="62"/>
      <c r="F10" s="47">
        <v>0.5</v>
      </c>
      <c r="G10" s="26" t="s">
        <v>44</v>
      </c>
      <c r="H10" s="58" t="s">
        <v>10</v>
      </c>
      <c r="I10" s="26">
        <v>2020</v>
      </c>
      <c r="J10" s="92"/>
      <c r="K10" s="92" t="s">
        <v>180</v>
      </c>
      <c r="L10" s="231"/>
    </row>
    <row r="11" spans="1:178" s="10" customFormat="1" ht="19.5" customHeight="1" x14ac:dyDescent="0.2">
      <c r="A11" s="171" t="s">
        <v>141</v>
      </c>
      <c r="B11" s="172" t="s">
        <v>187</v>
      </c>
      <c r="C11" s="171"/>
      <c r="D11" s="173"/>
      <c r="E11" s="173"/>
      <c r="F11" s="177"/>
      <c r="G11" s="171"/>
      <c r="H11" s="171"/>
      <c r="I11" s="171"/>
      <c r="J11" s="175"/>
      <c r="K11" s="175"/>
      <c r="L11" s="230"/>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c r="FU11" s="176"/>
      <c r="FV11" s="176"/>
    </row>
    <row r="12" spans="1:178" s="409" customFormat="1" ht="19.5" customHeight="1" x14ac:dyDescent="0.25">
      <c r="A12" s="402">
        <v>1</v>
      </c>
      <c r="B12" s="403" t="s">
        <v>6</v>
      </c>
      <c r="C12" s="404" t="s">
        <v>3</v>
      </c>
      <c r="D12" s="405">
        <v>0.1</v>
      </c>
      <c r="E12" s="405"/>
      <c r="F12" s="47">
        <v>0.1</v>
      </c>
      <c r="G12" s="406" t="s">
        <v>17</v>
      </c>
      <c r="H12" s="407" t="s">
        <v>7</v>
      </c>
      <c r="I12" s="408">
        <v>2020</v>
      </c>
      <c r="J12" s="397" t="s">
        <v>146</v>
      </c>
      <c r="K12" s="397" t="s">
        <v>180</v>
      </c>
      <c r="L12" s="398"/>
    </row>
    <row r="13" spans="1:178" ht="45.75" x14ac:dyDescent="0.25">
      <c r="A13" s="79">
        <v>2</v>
      </c>
      <c r="B13" s="29" t="s">
        <v>82</v>
      </c>
      <c r="C13" s="400" t="s">
        <v>3</v>
      </c>
      <c r="D13" s="62">
        <v>2.4900000000000002</v>
      </c>
      <c r="E13" s="62">
        <v>1</v>
      </c>
      <c r="F13" s="47">
        <v>1.49</v>
      </c>
      <c r="G13" s="76" t="s">
        <v>242</v>
      </c>
      <c r="H13" s="58" t="s">
        <v>24</v>
      </c>
      <c r="I13" s="26">
        <v>2019</v>
      </c>
      <c r="J13" s="92" t="s">
        <v>281</v>
      </c>
      <c r="K13" s="397" t="s">
        <v>280</v>
      </c>
      <c r="L13" s="398"/>
    </row>
    <row r="14" spans="1:178" s="409" customFormat="1" ht="27.75" customHeight="1" x14ac:dyDescent="0.25">
      <c r="A14" s="402">
        <v>3</v>
      </c>
      <c r="B14" s="403" t="s">
        <v>4</v>
      </c>
      <c r="C14" s="404" t="s">
        <v>3</v>
      </c>
      <c r="D14" s="405">
        <v>0.1</v>
      </c>
      <c r="E14" s="405"/>
      <c r="F14" s="47">
        <v>0.1</v>
      </c>
      <c r="G14" s="406" t="s">
        <v>44</v>
      </c>
      <c r="H14" s="407" t="s">
        <v>24</v>
      </c>
      <c r="I14" s="408">
        <v>2020</v>
      </c>
      <c r="J14" s="397" t="s">
        <v>98</v>
      </c>
      <c r="K14" s="397" t="s">
        <v>180</v>
      </c>
      <c r="L14" s="398"/>
    </row>
    <row r="15" spans="1:178" s="409" customFormat="1" ht="27.75" customHeight="1" x14ac:dyDescent="0.25">
      <c r="A15" s="402">
        <v>4</v>
      </c>
      <c r="B15" s="403" t="s">
        <v>5</v>
      </c>
      <c r="C15" s="404" t="s">
        <v>3</v>
      </c>
      <c r="D15" s="405">
        <v>0.5</v>
      </c>
      <c r="E15" s="405"/>
      <c r="F15" s="47">
        <v>0.5</v>
      </c>
      <c r="G15" s="406" t="s">
        <v>44</v>
      </c>
      <c r="H15" s="407" t="s">
        <v>24</v>
      </c>
      <c r="I15" s="408">
        <v>2020</v>
      </c>
      <c r="J15" s="397" t="s">
        <v>98</v>
      </c>
      <c r="K15" s="397" t="s">
        <v>180</v>
      </c>
      <c r="L15" s="398"/>
    </row>
    <row r="16" spans="1:178" s="409" customFormat="1" ht="27.75" customHeight="1" x14ac:dyDescent="0.25">
      <c r="A16" s="402">
        <v>5</v>
      </c>
      <c r="B16" s="403" t="s">
        <v>163</v>
      </c>
      <c r="C16" s="404" t="s">
        <v>3</v>
      </c>
      <c r="D16" s="405">
        <v>0.04</v>
      </c>
      <c r="E16" s="405"/>
      <c r="F16" s="47">
        <f>D16-E16</f>
        <v>0.04</v>
      </c>
      <c r="G16" s="406" t="s">
        <v>44</v>
      </c>
      <c r="H16" s="407" t="s">
        <v>24</v>
      </c>
      <c r="I16" s="408">
        <v>2020</v>
      </c>
      <c r="J16" s="397" t="s">
        <v>98</v>
      </c>
      <c r="K16" s="397" t="s">
        <v>180</v>
      </c>
      <c r="L16" s="398"/>
    </row>
    <row r="17" spans="1:12" s="409" customFormat="1" ht="26.25" customHeight="1" x14ac:dyDescent="0.25">
      <c r="A17" s="402">
        <v>6</v>
      </c>
      <c r="B17" s="403" t="s">
        <v>8</v>
      </c>
      <c r="C17" s="404" t="s">
        <v>3</v>
      </c>
      <c r="D17" s="405">
        <v>0.08</v>
      </c>
      <c r="E17" s="405"/>
      <c r="F17" s="47">
        <v>0.08</v>
      </c>
      <c r="G17" s="406" t="s">
        <v>44</v>
      </c>
      <c r="H17" s="407" t="s">
        <v>9</v>
      </c>
      <c r="I17" s="408">
        <v>2018</v>
      </c>
      <c r="J17" s="397" t="s">
        <v>98</v>
      </c>
      <c r="K17" s="397" t="s">
        <v>178</v>
      </c>
      <c r="L17" s="398"/>
    </row>
    <row r="18" spans="1:12" s="409" customFormat="1" ht="24" customHeight="1" x14ac:dyDescent="0.25">
      <c r="A18" s="402">
        <v>7</v>
      </c>
      <c r="B18" s="403" t="s">
        <v>59</v>
      </c>
      <c r="C18" s="404" t="s">
        <v>3</v>
      </c>
      <c r="D18" s="405">
        <v>0.06</v>
      </c>
      <c r="E18" s="405"/>
      <c r="F18" s="47">
        <v>0.06</v>
      </c>
      <c r="G18" s="406" t="s">
        <v>17</v>
      </c>
      <c r="H18" s="407" t="s">
        <v>10</v>
      </c>
      <c r="I18" s="408">
        <v>2019</v>
      </c>
      <c r="J18" s="397" t="s">
        <v>98</v>
      </c>
      <c r="K18" s="397" t="s">
        <v>238</v>
      </c>
      <c r="L18" s="398"/>
    </row>
    <row r="19" spans="1:12" s="185" customFormat="1" ht="15.75" x14ac:dyDescent="0.25">
      <c r="A19" s="178" t="s">
        <v>142</v>
      </c>
      <c r="B19" s="179" t="s">
        <v>188</v>
      </c>
      <c r="C19" s="178"/>
      <c r="D19" s="180"/>
      <c r="E19" s="180"/>
      <c r="F19" s="177"/>
      <c r="G19" s="181"/>
      <c r="H19" s="182"/>
      <c r="I19" s="183"/>
      <c r="J19" s="184"/>
      <c r="K19" s="184"/>
      <c r="L19" s="232"/>
    </row>
    <row r="20" spans="1:12" ht="23.25" x14ac:dyDescent="0.25">
      <c r="A20" s="79">
        <v>1</v>
      </c>
      <c r="B20" s="65" t="s">
        <v>52</v>
      </c>
      <c r="C20" s="410" t="s">
        <v>19</v>
      </c>
      <c r="D20" s="62">
        <v>0.1</v>
      </c>
      <c r="E20" s="62"/>
      <c r="F20" s="47">
        <v>0.1</v>
      </c>
      <c r="G20" s="26" t="s">
        <v>44</v>
      </c>
      <c r="H20" s="119" t="s">
        <v>7</v>
      </c>
      <c r="I20" s="26">
        <v>2020</v>
      </c>
      <c r="J20" s="411" t="s">
        <v>149</v>
      </c>
      <c r="K20" s="397" t="s">
        <v>180</v>
      </c>
      <c r="L20" s="398"/>
    </row>
    <row r="21" spans="1:12" s="25" customFormat="1" ht="68.25" x14ac:dyDescent="0.25">
      <c r="A21" s="305">
        <v>2</v>
      </c>
      <c r="B21" s="88" t="s">
        <v>67</v>
      </c>
      <c r="C21" s="144" t="s">
        <v>19</v>
      </c>
      <c r="D21" s="306">
        <v>0.04</v>
      </c>
      <c r="E21" s="306"/>
      <c r="F21" s="47">
        <v>0.04</v>
      </c>
      <c r="G21" s="24" t="s">
        <v>17</v>
      </c>
      <c r="H21" s="119" t="s">
        <v>37</v>
      </c>
      <c r="I21" s="78">
        <v>2019</v>
      </c>
      <c r="J21" s="411" t="s">
        <v>149</v>
      </c>
      <c r="K21" s="92" t="s">
        <v>294</v>
      </c>
      <c r="L21" s="231"/>
    </row>
    <row r="22" spans="1:12" s="8" customFormat="1" x14ac:dyDescent="0.25">
      <c r="A22" s="178" t="s">
        <v>142</v>
      </c>
      <c r="B22" s="179" t="s">
        <v>202</v>
      </c>
      <c r="C22" s="144"/>
      <c r="D22" s="186"/>
      <c r="E22" s="186"/>
      <c r="F22" s="177"/>
      <c r="G22" s="144"/>
      <c r="H22" s="187"/>
      <c r="I22" s="188"/>
      <c r="J22" s="189"/>
      <c r="K22" s="189"/>
      <c r="L22" s="233"/>
    </row>
    <row r="23" spans="1:12" s="409" customFormat="1" ht="21.75" customHeight="1" x14ac:dyDescent="0.25">
      <c r="A23" s="515">
        <v>3</v>
      </c>
      <c r="B23" s="512" t="s">
        <v>21</v>
      </c>
      <c r="C23" s="513" t="s">
        <v>22</v>
      </c>
      <c r="D23" s="514">
        <v>2.5000000000000001E-2</v>
      </c>
      <c r="E23" s="514"/>
      <c r="F23" s="47">
        <v>2.5000000000000001E-2</v>
      </c>
      <c r="G23" s="406" t="s">
        <v>44</v>
      </c>
      <c r="H23" s="407" t="s">
        <v>7</v>
      </c>
      <c r="I23" s="408">
        <v>2020</v>
      </c>
      <c r="J23" s="397"/>
      <c r="K23" s="397" t="s">
        <v>180</v>
      </c>
      <c r="L23" s="398"/>
    </row>
    <row r="24" spans="1:12" s="185" customFormat="1" ht="28.5" x14ac:dyDescent="0.25">
      <c r="A24" s="190" t="s">
        <v>143</v>
      </c>
      <c r="B24" s="191" t="s">
        <v>189</v>
      </c>
      <c r="C24" s="192"/>
      <c r="D24" s="193"/>
      <c r="E24" s="193"/>
      <c r="F24" s="177"/>
      <c r="G24" s="181"/>
      <c r="H24" s="182"/>
      <c r="I24" s="183"/>
      <c r="J24" s="184"/>
      <c r="K24" s="184"/>
      <c r="L24" s="232"/>
    </row>
    <row r="25" spans="1:12" s="409" customFormat="1" ht="30" x14ac:dyDescent="0.25">
      <c r="A25" s="402">
        <v>1</v>
      </c>
      <c r="B25" s="412" t="s">
        <v>120</v>
      </c>
      <c r="C25" s="410" t="s">
        <v>11</v>
      </c>
      <c r="D25" s="405">
        <v>150</v>
      </c>
      <c r="E25" s="413">
        <v>69.56</v>
      </c>
      <c r="F25" s="47">
        <v>80.44</v>
      </c>
      <c r="G25" s="414" t="s">
        <v>130</v>
      </c>
      <c r="H25" s="407" t="s">
        <v>9</v>
      </c>
      <c r="I25" s="408">
        <v>2020</v>
      </c>
      <c r="J25" s="92" t="s">
        <v>129</v>
      </c>
      <c r="K25" s="92" t="s">
        <v>181</v>
      </c>
      <c r="L25" s="231"/>
    </row>
    <row r="26" spans="1:12" s="185" customFormat="1" ht="15.75" x14ac:dyDescent="0.25">
      <c r="A26" s="178" t="s">
        <v>144</v>
      </c>
      <c r="B26" s="194" t="s">
        <v>190</v>
      </c>
      <c r="C26" s="195"/>
      <c r="D26" s="180"/>
      <c r="E26" s="180"/>
      <c r="F26" s="177"/>
      <c r="G26" s="196"/>
      <c r="H26" s="182"/>
      <c r="I26" s="183"/>
      <c r="J26" s="197"/>
      <c r="K26" s="197"/>
      <c r="L26" s="234"/>
    </row>
    <row r="27" spans="1:12" ht="45.75" x14ac:dyDescent="0.25">
      <c r="A27" s="79">
        <v>1</v>
      </c>
      <c r="B27" s="65" t="s">
        <v>13</v>
      </c>
      <c r="C27" s="410" t="s">
        <v>42</v>
      </c>
      <c r="D27" s="62">
        <v>1.33</v>
      </c>
      <c r="E27" s="62"/>
      <c r="F27" s="47">
        <f>D27-E27</f>
        <v>1.33</v>
      </c>
      <c r="G27" s="26" t="s">
        <v>44</v>
      </c>
      <c r="H27" s="58" t="s">
        <v>24</v>
      </c>
      <c r="I27" s="26">
        <v>2020</v>
      </c>
      <c r="J27" s="92" t="s">
        <v>98</v>
      </c>
      <c r="K27" s="92" t="s">
        <v>274</v>
      </c>
      <c r="L27" s="231"/>
    </row>
    <row r="28" spans="1:12" s="10" customFormat="1" ht="14.25" x14ac:dyDescent="0.2">
      <c r="A28" s="195" t="s">
        <v>170</v>
      </c>
      <c r="B28" s="198" t="s">
        <v>191</v>
      </c>
      <c r="C28" s="195"/>
      <c r="D28" s="199"/>
      <c r="E28" s="199"/>
      <c r="F28" s="177"/>
      <c r="G28" s="195"/>
      <c r="H28" s="200"/>
      <c r="I28" s="195"/>
      <c r="J28" s="197"/>
      <c r="K28" s="197"/>
      <c r="L28" s="234"/>
    </row>
    <row r="29" spans="1:12" ht="102" x14ac:dyDescent="0.25">
      <c r="A29" s="79">
        <v>1</v>
      </c>
      <c r="B29" s="145" t="s">
        <v>56</v>
      </c>
      <c r="C29" s="146" t="s">
        <v>165</v>
      </c>
      <c r="D29" s="147">
        <v>940</v>
      </c>
      <c r="E29" s="147"/>
      <c r="F29" s="105">
        <v>940</v>
      </c>
      <c r="G29" s="90" t="s">
        <v>275</v>
      </c>
      <c r="H29" s="90" t="s">
        <v>9</v>
      </c>
      <c r="I29" s="148">
        <v>2020</v>
      </c>
      <c r="J29" s="92" t="s">
        <v>107</v>
      </c>
      <c r="K29" s="92" t="s">
        <v>182</v>
      </c>
      <c r="L29" s="231"/>
    </row>
    <row r="30" spans="1:12" s="10" customFormat="1" ht="14.25" x14ac:dyDescent="0.2">
      <c r="A30" s="198" t="s">
        <v>171</v>
      </c>
      <c r="B30" s="198" t="s">
        <v>192</v>
      </c>
      <c r="C30" s="198"/>
      <c r="D30" s="199"/>
      <c r="E30" s="199"/>
      <c r="F30" s="199"/>
      <c r="G30" s="198"/>
      <c r="H30" s="198"/>
      <c r="I30" s="198"/>
      <c r="J30" s="198"/>
      <c r="K30" s="198"/>
      <c r="L30" s="235"/>
    </row>
    <row r="31" spans="1:12" ht="34.5" x14ac:dyDescent="0.25">
      <c r="A31" s="79">
        <v>1</v>
      </c>
      <c r="B31" s="65" t="s">
        <v>115</v>
      </c>
      <c r="C31" s="144" t="s">
        <v>14</v>
      </c>
      <c r="D31" s="62">
        <v>0.1</v>
      </c>
      <c r="E31" s="62"/>
      <c r="F31" s="47">
        <v>0.1</v>
      </c>
      <c r="G31" s="26" t="s">
        <v>44</v>
      </c>
      <c r="H31" s="119" t="s">
        <v>71</v>
      </c>
      <c r="I31" s="26">
        <v>2018</v>
      </c>
      <c r="J31" s="92" t="s">
        <v>150</v>
      </c>
      <c r="K31" s="92" t="s">
        <v>180</v>
      </c>
      <c r="L31" s="231"/>
    </row>
    <row r="32" spans="1:12" s="69" customFormat="1" ht="30" x14ac:dyDescent="0.25">
      <c r="A32" s="149" t="s">
        <v>172</v>
      </c>
      <c r="B32" s="150" t="s">
        <v>193</v>
      </c>
      <c r="C32" s="151"/>
      <c r="D32" s="152">
        <v>45.899999999999991</v>
      </c>
      <c r="E32" s="152">
        <v>6.27</v>
      </c>
      <c r="F32" s="153">
        <v>39.629999999999995</v>
      </c>
      <c r="G32" s="154"/>
      <c r="H32" s="155" t="s">
        <v>24</v>
      </c>
      <c r="I32" s="156">
        <v>2020</v>
      </c>
      <c r="J32" s="157"/>
      <c r="K32" s="157" t="s">
        <v>183</v>
      </c>
      <c r="L32" s="236"/>
    </row>
    <row r="33" spans="1:6" x14ac:dyDescent="0.25">
      <c r="D33" s="158">
        <f>SUM(D8:D32)</f>
        <v>1166.6949999999999</v>
      </c>
    </row>
    <row r="36" spans="1:6" x14ac:dyDescent="0.25">
      <c r="D36" s="158"/>
    </row>
    <row r="37" spans="1:6" s="27" customFormat="1" ht="42" hidden="1" x14ac:dyDescent="0.25">
      <c r="A37" s="10"/>
      <c r="B37" s="201" t="s">
        <v>248</v>
      </c>
      <c r="C37" s="201"/>
      <c r="D37" s="202" t="s">
        <v>98</v>
      </c>
      <c r="E37" s="220" t="s">
        <v>247</v>
      </c>
      <c r="F37" s="203" t="s">
        <v>246</v>
      </c>
    </row>
    <row r="38" spans="1:6" s="27" customFormat="1" ht="15.75" hidden="1" x14ac:dyDescent="0.25">
      <c r="A38" s="10"/>
      <c r="B38" s="204" t="s">
        <v>6</v>
      </c>
      <c r="C38" s="205"/>
      <c r="D38" s="206">
        <v>0.1</v>
      </c>
      <c r="E38" s="206">
        <v>0.1</v>
      </c>
      <c r="F38" s="207">
        <f t="shared" ref="F38:F48" si="0">E38-D38</f>
        <v>0</v>
      </c>
    </row>
    <row r="39" spans="1:6" s="27" customFormat="1" ht="15.75" hidden="1" x14ac:dyDescent="0.25">
      <c r="A39" s="10"/>
      <c r="B39" s="208" t="s">
        <v>82</v>
      </c>
      <c r="C39" s="205"/>
      <c r="D39" s="209">
        <v>1.3</v>
      </c>
      <c r="E39" s="207">
        <v>1.49</v>
      </c>
      <c r="F39" s="207">
        <f t="shared" si="0"/>
        <v>0.18999999999999995</v>
      </c>
    </row>
    <row r="40" spans="1:6" s="27" customFormat="1" ht="15.75" hidden="1" x14ac:dyDescent="0.25">
      <c r="A40" s="10"/>
      <c r="B40" s="204" t="s">
        <v>4</v>
      </c>
      <c r="C40" s="205"/>
      <c r="D40" s="210">
        <v>0.1</v>
      </c>
      <c r="E40" s="207">
        <v>0.1</v>
      </c>
      <c r="F40" s="207">
        <f t="shared" si="0"/>
        <v>0</v>
      </c>
    </row>
    <row r="41" spans="1:6" s="27" customFormat="1" ht="15.75" hidden="1" x14ac:dyDescent="0.25">
      <c r="A41" s="10"/>
      <c r="B41" s="204" t="s">
        <v>5</v>
      </c>
      <c r="C41" s="205"/>
      <c r="D41" s="210">
        <v>0.5</v>
      </c>
      <c r="E41" s="207">
        <v>0.5</v>
      </c>
      <c r="F41" s="207">
        <f t="shared" si="0"/>
        <v>0</v>
      </c>
    </row>
    <row r="42" spans="1:6" s="27" customFormat="1" ht="15.75" hidden="1" x14ac:dyDescent="0.25">
      <c r="A42" s="10"/>
      <c r="B42" s="204" t="s">
        <v>163</v>
      </c>
      <c r="C42" s="205"/>
      <c r="D42" s="210">
        <v>0.1</v>
      </c>
      <c r="E42" s="207">
        <v>0.1</v>
      </c>
      <c r="F42" s="207">
        <f t="shared" si="0"/>
        <v>0</v>
      </c>
    </row>
    <row r="43" spans="1:6" s="27" customFormat="1" ht="15.75" hidden="1" x14ac:dyDescent="0.25">
      <c r="A43" s="10"/>
      <c r="B43" s="204" t="s">
        <v>8</v>
      </c>
      <c r="C43" s="205"/>
      <c r="D43" s="209">
        <v>0.1</v>
      </c>
      <c r="E43" s="206">
        <v>0.02</v>
      </c>
      <c r="F43" s="207">
        <f t="shared" si="0"/>
        <v>-0.08</v>
      </c>
    </row>
    <row r="44" spans="1:6" s="27" customFormat="1" ht="15.75" hidden="1" x14ac:dyDescent="0.25">
      <c r="A44" s="10"/>
      <c r="B44" s="204" t="s">
        <v>59</v>
      </c>
      <c r="C44" s="205"/>
      <c r="D44" s="211">
        <v>0.1</v>
      </c>
      <c r="E44" s="207">
        <v>0.02</v>
      </c>
      <c r="F44" s="207">
        <f t="shared" si="0"/>
        <v>-0.08</v>
      </c>
    </row>
    <row r="45" spans="1:6" s="27" customFormat="1" ht="15.75" hidden="1" x14ac:dyDescent="0.25">
      <c r="A45" s="10"/>
      <c r="B45" s="204" t="s">
        <v>51</v>
      </c>
      <c r="C45" s="205"/>
      <c r="D45" s="210">
        <v>0.1</v>
      </c>
      <c r="E45" s="207">
        <v>0.1</v>
      </c>
      <c r="F45" s="207">
        <f t="shared" si="0"/>
        <v>0</v>
      </c>
    </row>
    <row r="46" spans="1:6" s="27" customFormat="1" ht="15.75" hidden="1" x14ac:dyDescent="0.25">
      <c r="A46" s="10"/>
      <c r="B46" s="204" t="s">
        <v>243</v>
      </c>
      <c r="C46" s="205"/>
      <c r="D46" s="212">
        <v>3</v>
      </c>
      <c r="E46" s="207"/>
      <c r="F46" s="207">
        <f t="shared" si="0"/>
        <v>-3</v>
      </c>
    </row>
    <row r="47" spans="1:6" s="27" customFormat="1" ht="15.75" hidden="1" x14ac:dyDescent="0.25">
      <c r="A47" s="10"/>
      <c r="B47" s="204" t="s">
        <v>244</v>
      </c>
      <c r="C47" s="205"/>
      <c r="D47" s="209">
        <v>0.1</v>
      </c>
      <c r="E47" s="206"/>
      <c r="F47" s="207">
        <f t="shared" si="0"/>
        <v>-0.1</v>
      </c>
    </row>
    <row r="48" spans="1:6" s="27" customFormat="1" ht="15.75" hidden="1" x14ac:dyDescent="0.25">
      <c r="A48" s="10"/>
      <c r="B48" s="204" t="s">
        <v>249</v>
      </c>
      <c r="C48" s="205"/>
      <c r="D48" s="213">
        <f>SUBTOTAL(9,D38:D47)</f>
        <v>5.5</v>
      </c>
      <c r="E48" s="221">
        <f>SUBTOTAL(9,E38:E47)</f>
        <v>2.4300000000000006</v>
      </c>
      <c r="F48" s="214">
        <f t="shared" si="0"/>
        <v>-3.0699999999999994</v>
      </c>
    </row>
    <row r="49" spans="1:6" s="27" customFormat="1" hidden="1" x14ac:dyDescent="0.25">
      <c r="A49" s="10"/>
      <c r="E49" s="222"/>
      <c r="F49" s="30"/>
    </row>
    <row r="50" spans="1:6" s="27" customFormat="1" hidden="1" x14ac:dyDescent="0.25">
      <c r="A50" s="10"/>
      <c r="D50" s="27">
        <f>D39-E39</f>
        <v>-0.18999999999999995</v>
      </c>
      <c r="E50" s="223"/>
    </row>
    <row r="51" spans="1:6" s="27" customFormat="1" hidden="1" x14ac:dyDescent="0.25">
      <c r="A51" s="10"/>
      <c r="D51" s="27">
        <f>D43-E43</f>
        <v>0.08</v>
      </c>
      <c r="E51" s="223"/>
    </row>
    <row r="52" spans="1:6" s="27" customFormat="1" hidden="1" x14ac:dyDescent="0.25">
      <c r="A52" s="10"/>
      <c r="D52" s="27">
        <v>3</v>
      </c>
      <c r="E52" s="223"/>
    </row>
    <row r="53" spans="1:6" s="27" customFormat="1" hidden="1" x14ac:dyDescent="0.25">
      <c r="A53" s="10"/>
      <c r="D53" s="215">
        <v>0.1</v>
      </c>
      <c r="E53" s="224"/>
      <c r="F53" s="216"/>
    </row>
    <row r="54" spans="1:6" s="27" customFormat="1" hidden="1" x14ac:dyDescent="0.25">
      <c r="A54" s="10"/>
      <c r="D54" s="27">
        <f>D44-E44</f>
        <v>0.08</v>
      </c>
      <c r="E54" s="223"/>
    </row>
  </sheetData>
  <autoFilter ref="A7:GK33"/>
  <mergeCells count="10">
    <mergeCell ref="H5:H6"/>
    <mergeCell ref="I5:I6"/>
    <mergeCell ref="J5:J6"/>
    <mergeCell ref="K5:K6"/>
    <mergeCell ref="A5:A6"/>
    <mergeCell ref="B5:B6"/>
    <mergeCell ref="C5:C6"/>
    <mergeCell ref="D5:D6"/>
    <mergeCell ref="E5:E6"/>
    <mergeCell ref="F5:G5"/>
  </mergeCells>
  <pageMargins left="0.56000000000000005" right="0.196850393700787" top="0.55000000000000004" bottom="0.43307086614173201" header="0.31496062992126" footer="0.196850393700787"/>
  <pageSetup paperSize="9" scale="90" orientation="landscape" r:id="rId1"/>
  <headerFooter>
    <oddFooter>&amp;CTrang &amp;P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abSelected="1" topLeftCell="A10" zoomScale="85" zoomScaleNormal="85" workbookViewId="0">
      <selection activeCell="B10" sqref="B1:B1048576"/>
    </sheetView>
  </sheetViews>
  <sheetFormatPr defaultColWidth="9.140625" defaultRowHeight="15.75" x14ac:dyDescent="0.25"/>
  <cols>
    <col min="1" max="1" width="6.7109375" style="560" customWidth="1"/>
    <col min="2" max="2" width="8.28515625" style="560" customWidth="1"/>
    <col min="3" max="3" width="44.140625" style="560" customWidth="1"/>
    <col min="4" max="4" width="9.140625" style="560"/>
    <col min="5" max="5" width="17" style="560" customWidth="1"/>
    <col min="6" max="6" width="14.5703125" style="560" customWidth="1"/>
    <col min="7" max="7" width="5.28515625" style="560" customWidth="1"/>
    <col min="8" max="16384" width="9.140625" style="560"/>
  </cols>
  <sheetData>
    <row r="1" spans="1:7" s="569" customFormat="1" ht="21" customHeight="1" thickTop="1" x14ac:dyDescent="0.25">
      <c r="A1" s="605"/>
      <c r="B1" s="606"/>
      <c r="C1" s="606"/>
      <c r="D1" s="606"/>
      <c r="E1" s="606"/>
      <c r="F1" s="606"/>
      <c r="G1" s="607"/>
    </row>
    <row r="2" spans="1:7" s="569" customFormat="1" ht="21" customHeight="1" x14ac:dyDescent="0.25">
      <c r="A2" s="608"/>
      <c r="B2" s="609"/>
      <c r="C2" s="610"/>
      <c r="D2" s="611"/>
      <c r="E2" s="611"/>
      <c r="F2" s="611"/>
      <c r="G2" s="612"/>
    </row>
    <row r="3" spans="1:7" s="569" customFormat="1" ht="21" customHeight="1" x14ac:dyDescent="0.25">
      <c r="A3" s="608"/>
      <c r="B3" s="613"/>
      <c r="C3" s="614"/>
      <c r="D3" s="614"/>
      <c r="E3" s="614"/>
      <c r="F3" s="614"/>
      <c r="G3" s="612"/>
    </row>
    <row r="4" spans="1:7" s="569" customFormat="1" ht="21" customHeight="1" x14ac:dyDescent="0.25">
      <c r="A4" s="608"/>
      <c r="B4" s="613"/>
      <c r="C4" s="614"/>
      <c r="D4" s="614"/>
      <c r="E4" s="614"/>
      <c r="F4" s="614"/>
      <c r="G4" s="612"/>
    </row>
    <row r="5" spans="1:7" s="569" customFormat="1" ht="21" customHeight="1" x14ac:dyDescent="0.25">
      <c r="A5" s="608"/>
      <c r="B5" s="613"/>
      <c r="C5" s="614"/>
      <c r="D5" s="614"/>
      <c r="E5" s="614"/>
      <c r="F5" s="614"/>
      <c r="G5" s="612"/>
    </row>
    <row r="6" spans="1:7" s="569" customFormat="1" ht="126" customHeight="1" x14ac:dyDescent="0.25">
      <c r="A6" s="608"/>
      <c r="B6" s="790" t="s">
        <v>565</v>
      </c>
      <c r="C6" s="790"/>
      <c r="D6" s="790"/>
      <c r="E6" s="790"/>
      <c r="F6" s="790"/>
      <c r="G6" s="612"/>
    </row>
    <row r="7" spans="1:7" s="617" customFormat="1" ht="27.75" customHeight="1" x14ac:dyDescent="0.3">
      <c r="A7" s="615"/>
      <c r="B7" s="791" t="s">
        <v>566</v>
      </c>
      <c r="C7" s="791"/>
      <c r="D7" s="791"/>
      <c r="E7" s="791"/>
      <c r="F7" s="791"/>
      <c r="G7" s="616"/>
    </row>
    <row r="8" spans="1:7" s="617" customFormat="1" ht="27.75" customHeight="1" x14ac:dyDescent="0.3">
      <c r="A8" s="615"/>
      <c r="B8" s="791" t="s">
        <v>567</v>
      </c>
      <c r="C8" s="791"/>
      <c r="D8" s="791"/>
      <c r="E8" s="791"/>
      <c r="F8" s="791"/>
      <c r="G8" s="616"/>
    </row>
    <row r="9" spans="1:7" s="620" customFormat="1" ht="27.75" customHeight="1" x14ac:dyDescent="0.35">
      <c r="A9" s="618"/>
      <c r="B9" s="791" t="s">
        <v>320</v>
      </c>
      <c r="C9" s="791"/>
      <c r="D9" s="791"/>
      <c r="E9" s="791"/>
      <c r="F9" s="791"/>
      <c r="G9" s="619"/>
    </row>
    <row r="10" spans="1:7" ht="21" customHeight="1" x14ac:dyDescent="0.25">
      <c r="A10" s="621"/>
      <c r="B10" s="622"/>
      <c r="C10" s="622"/>
      <c r="D10" s="622"/>
      <c r="E10" s="622"/>
      <c r="F10" s="622"/>
      <c r="G10" s="623"/>
    </row>
    <row r="11" spans="1:7" ht="21" customHeight="1" x14ac:dyDescent="0.25">
      <c r="A11" s="621"/>
      <c r="B11" s="624"/>
      <c r="C11" s="625"/>
      <c r="D11" s="625"/>
      <c r="E11" s="625"/>
      <c r="F11" s="625"/>
      <c r="G11" s="623"/>
    </row>
    <row r="12" spans="1:7" ht="31.5" x14ac:dyDescent="0.25">
      <c r="A12" s="621"/>
      <c r="B12" s="558" t="s">
        <v>511</v>
      </c>
      <c r="C12" s="559" t="s">
        <v>513</v>
      </c>
      <c r="D12" s="559" t="s">
        <v>514</v>
      </c>
      <c r="E12" s="558" t="s">
        <v>512</v>
      </c>
      <c r="F12" s="558" t="s">
        <v>312</v>
      </c>
      <c r="G12" s="623"/>
    </row>
    <row r="13" spans="1:7" ht="43.5" customHeight="1" x14ac:dyDescent="0.25">
      <c r="A13" s="621"/>
      <c r="B13" s="561" t="s">
        <v>140</v>
      </c>
      <c r="C13" s="565" t="s">
        <v>516</v>
      </c>
      <c r="D13" s="595">
        <v>18</v>
      </c>
      <c r="E13" s="562"/>
      <c r="F13" s="564"/>
      <c r="G13" s="623"/>
    </row>
    <row r="14" spans="1:7" ht="44.25" customHeight="1" x14ac:dyDescent="0.25">
      <c r="A14" s="621"/>
      <c r="B14" s="562">
        <v>1</v>
      </c>
      <c r="C14" s="563" t="s">
        <v>550</v>
      </c>
      <c r="D14" s="564">
        <v>1</v>
      </c>
      <c r="E14" s="562" t="s">
        <v>558</v>
      </c>
      <c r="F14" s="564"/>
      <c r="G14" s="623"/>
    </row>
    <row r="15" spans="1:7" ht="44.25" customHeight="1" x14ac:dyDescent="0.25">
      <c r="A15" s="621"/>
      <c r="B15" s="562">
        <v>2</v>
      </c>
      <c r="C15" s="563" t="s">
        <v>533</v>
      </c>
      <c r="D15" s="564">
        <v>1</v>
      </c>
      <c r="E15" s="562" t="s">
        <v>515</v>
      </c>
      <c r="F15" s="564"/>
      <c r="G15" s="623"/>
    </row>
    <row r="16" spans="1:7" ht="44.25" customHeight="1" x14ac:dyDescent="0.25">
      <c r="A16" s="621"/>
      <c r="B16" s="562">
        <v>3</v>
      </c>
      <c r="C16" s="563" t="s">
        <v>521</v>
      </c>
      <c r="D16" s="564">
        <f>'DMCT 2021 CS 2022-PL08'!A36</f>
        <v>14</v>
      </c>
      <c r="E16" s="562" t="s">
        <v>517</v>
      </c>
      <c r="F16" s="564"/>
      <c r="G16" s="623"/>
    </row>
    <row r="17" spans="1:7" ht="44.25" customHeight="1" x14ac:dyDescent="0.25">
      <c r="A17" s="621"/>
      <c r="B17" s="562">
        <v>4</v>
      </c>
      <c r="C17" s="563" t="s">
        <v>554</v>
      </c>
      <c r="D17" s="564">
        <f>2</f>
        <v>2</v>
      </c>
      <c r="E17" s="562" t="s">
        <v>536</v>
      </c>
      <c r="F17" s="564"/>
      <c r="G17" s="623"/>
    </row>
    <row r="18" spans="1:7" ht="44.25" customHeight="1" x14ac:dyDescent="0.25">
      <c r="A18" s="621"/>
      <c r="B18" s="561" t="s">
        <v>141</v>
      </c>
      <c r="C18" s="565" t="s">
        <v>518</v>
      </c>
      <c r="D18" s="564"/>
      <c r="E18" s="562"/>
      <c r="F18" s="564"/>
      <c r="G18" s="623"/>
    </row>
    <row r="19" spans="1:7" ht="44.25" customHeight="1" x14ac:dyDescent="0.25">
      <c r="A19" s="621"/>
      <c r="B19" s="562">
        <v>1</v>
      </c>
      <c r="C19" s="571" t="s">
        <v>519</v>
      </c>
      <c r="D19" s="564">
        <f>'DMCT DKM 2022-PL10'!A30</f>
        <v>10</v>
      </c>
      <c r="E19" s="562" t="s">
        <v>551</v>
      </c>
      <c r="F19" s="564"/>
      <c r="G19" s="623"/>
    </row>
    <row r="20" spans="1:7" ht="78" customHeight="1" x14ac:dyDescent="0.25">
      <c r="A20" s="621"/>
      <c r="B20" s="566">
        <v>2</v>
      </c>
      <c r="C20" s="568" t="s">
        <v>524</v>
      </c>
      <c r="D20" s="567">
        <f>D16+D19+D17</f>
        <v>26</v>
      </c>
      <c r="E20" s="566" t="s">
        <v>457</v>
      </c>
      <c r="F20" s="596" t="s">
        <v>559</v>
      </c>
      <c r="G20" s="623"/>
    </row>
    <row r="21" spans="1:7" x14ac:dyDescent="0.25">
      <c r="A21" s="621"/>
      <c r="B21" s="625"/>
      <c r="C21" s="625"/>
      <c r="D21" s="625"/>
      <c r="E21" s="625"/>
      <c r="F21" s="625"/>
      <c r="G21" s="623"/>
    </row>
    <row r="22" spans="1:7" x14ac:dyDescent="0.25">
      <c r="A22" s="621"/>
      <c r="B22" s="625"/>
      <c r="C22" s="625"/>
      <c r="D22" s="625"/>
      <c r="E22" s="625"/>
      <c r="F22" s="625"/>
      <c r="G22" s="623"/>
    </row>
    <row r="23" spans="1:7" x14ac:dyDescent="0.25">
      <c r="A23" s="621"/>
      <c r="B23" s="625"/>
      <c r="C23" s="625"/>
      <c r="D23" s="625"/>
      <c r="E23" s="625"/>
      <c r="F23" s="625"/>
      <c r="G23" s="623"/>
    </row>
    <row r="24" spans="1:7" x14ac:dyDescent="0.25">
      <c r="A24" s="621"/>
      <c r="B24" s="625"/>
      <c r="C24" s="625"/>
      <c r="D24" s="625"/>
      <c r="E24" s="625"/>
      <c r="F24" s="625"/>
      <c r="G24" s="623"/>
    </row>
    <row r="25" spans="1:7" x14ac:dyDescent="0.25">
      <c r="A25" s="621"/>
      <c r="B25" s="625"/>
      <c r="C25" s="625"/>
      <c r="D25" s="625"/>
      <c r="E25" s="625"/>
      <c r="F25" s="625"/>
      <c r="G25" s="623"/>
    </row>
    <row r="26" spans="1:7" x14ac:dyDescent="0.25">
      <c r="A26" s="621"/>
      <c r="B26" s="625"/>
      <c r="C26" s="625"/>
      <c r="D26" s="625"/>
      <c r="E26" s="625"/>
      <c r="F26" s="625"/>
      <c r="G26" s="623"/>
    </row>
    <row r="27" spans="1:7" x14ac:dyDescent="0.25">
      <c r="A27" s="621"/>
      <c r="B27" s="625"/>
      <c r="C27" s="625"/>
      <c r="D27" s="625"/>
      <c r="E27" s="625"/>
      <c r="F27" s="625"/>
      <c r="G27" s="623"/>
    </row>
    <row r="28" spans="1:7" x14ac:dyDescent="0.25">
      <c r="A28" s="621"/>
      <c r="B28" s="625"/>
      <c r="C28" s="625"/>
      <c r="D28" s="625"/>
      <c r="E28" s="625"/>
      <c r="F28" s="625"/>
      <c r="G28" s="623"/>
    </row>
    <row r="29" spans="1:7" x14ac:dyDescent="0.25">
      <c r="A29" s="621"/>
      <c r="B29" s="625"/>
      <c r="C29" s="625"/>
      <c r="D29" s="625"/>
      <c r="E29" s="625"/>
      <c r="F29" s="625"/>
      <c r="G29" s="623"/>
    </row>
    <row r="30" spans="1:7" x14ac:dyDescent="0.25">
      <c r="A30" s="621"/>
      <c r="B30" s="625"/>
      <c r="C30" s="625"/>
      <c r="D30" s="625"/>
      <c r="E30" s="625"/>
      <c r="F30" s="625"/>
      <c r="G30" s="623"/>
    </row>
    <row r="31" spans="1:7" ht="16.5" thickBot="1" x14ac:dyDescent="0.3">
      <c r="A31" s="626"/>
      <c r="B31" s="627"/>
      <c r="C31" s="627"/>
      <c r="D31" s="627"/>
      <c r="E31" s="627"/>
      <c r="F31" s="627"/>
      <c r="G31" s="628"/>
    </row>
    <row r="32" spans="1:7" ht="16.5" thickTop="1" x14ac:dyDescent="0.25"/>
  </sheetData>
  <mergeCells count="4">
    <mergeCell ref="B6:F6"/>
    <mergeCell ref="B7:F7"/>
    <mergeCell ref="B8:F8"/>
    <mergeCell ref="B9:F9"/>
  </mergeCells>
  <pageMargins left="0.9" right="0.28999999999999998" top="0.74803149606299213" bottom="0.38" header="0.31496062992125984" footer="0.2"/>
  <pageSetup paperSize="9" scale="8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S94"/>
  <sheetViews>
    <sheetView topLeftCell="A75" zoomScale="85" zoomScaleNormal="85" workbookViewId="0">
      <selection activeCell="B77" sqref="B1:B1048576"/>
    </sheetView>
  </sheetViews>
  <sheetFormatPr defaultRowHeight="15" x14ac:dyDescent="0.25"/>
  <cols>
    <col min="1" max="1" width="4.42578125" customWidth="1"/>
    <col min="2" max="2" width="40" customWidth="1"/>
    <col min="3" max="3" width="14.140625" style="338" customWidth="1"/>
    <col min="7" max="7" width="12.140625" style="557" customWidth="1"/>
    <col min="9" max="9" width="22.85546875" customWidth="1"/>
    <col min="10" max="10" width="27.85546875" customWidth="1"/>
  </cols>
  <sheetData>
    <row r="1" spans="1:25" s="519" customFormat="1" ht="18.75" x14ac:dyDescent="0.3">
      <c r="A1" s="278" t="s">
        <v>306</v>
      </c>
      <c r="B1" s="520" t="s">
        <v>509</v>
      </c>
      <c r="C1" s="520"/>
      <c r="D1" s="521"/>
      <c r="E1" s="521"/>
      <c r="F1" s="522"/>
      <c r="G1" s="523"/>
      <c r="H1" s="520"/>
      <c r="I1" s="31"/>
      <c r="J1" s="520"/>
    </row>
    <row r="2" spans="1:25" s="519" customFormat="1" ht="18.75" x14ac:dyDescent="0.3">
      <c r="A2" s="278" t="s">
        <v>320</v>
      </c>
      <c r="B2" s="520" t="s">
        <v>508</v>
      </c>
      <c r="C2" s="520"/>
      <c r="D2" s="521"/>
      <c r="E2" s="521"/>
      <c r="F2" s="522"/>
      <c r="G2" s="523"/>
      <c r="H2" s="520"/>
      <c r="I2" s="31"/>
      <c r="J2" s="520"/>
    </row>
    <row r="3" spans="1:25" x14ac:dyDescent="0.25">
      <c r="A3" s="241"/>
      <c r="B3" s="239"/>
      <c r="C3" s="240"/>
      <c r="D3" s="249"/>
      <c r="E3" s="238"/>
      <c r="F3" s="256"/>
      <c r="G3" s="251"/>
      <c r="H3" s="240"/>
      <c r="I3" s="242"/>
      <c r="J3" s="248"/>
    </row>
    <row r="4" spans="1:25" x14ac:dyDescent="0.25">
      <c r="A4" s="797" t="s">
        <v>89</v>
      </c>
      <c r="B4" s="792" t="s">
        <v>0</v>
      </c>
      <c r="C4" s="792" t="s">
        <v>99</v>
      </c>
      <c r="D4" s="798" t="s">
        <v>90</v>
      </c>
      <c r="E4" s="798" t="s">
        <v>91</v>
      </c>
      <c r="F4" s="798" t="s">
        <v>92</v>
      </c>
      <c r="G4" s="792"/>
      <c r="H4" s="792" t="s">
        <v>93</v>
      </c>
      <c r="I4" s="792" t="s">
        <v>97</v>
      </c>
      <c r="J4" s="792" t="s">
        <v>179</v>
      </c>
    </row>
    <row r="5" spans="1:25" ht="25.5" x14ac:dyDescent="0.25">
      <c r="A5" s="797"/>
      <c r="B5" s="792"/>
      <c r="C5" s="792"/>
      <c r="D5" s="798"/>
      <c r="E5" s="798"/>
      <c r="F5" s="257" t="s">
        <v>94</v>
      </c>
      <c r="G5" s="246" t="s">
        <v>95</v>
      </c>
      <c r="H5" s="792"/>
      <c r="I5" s="792"/>
      <c r="J5" s="792"/>
    </row>
    <row r="6" spans="1:25" x14ac:dyDescent="0.25">
      <c r="A6" s="243">
        <v>-1</v>
      </c>
      <c r="B6" s="244">
        <v>-2</v>
      </c>
      <c r="C6" s="244"/>
      <c r="D6" s="250">
        <v>-3</v>
      </c>
      <c r="E6" s="245" t="s">
        <v>277</v>
      </c>
      <c r="F6" s="258" t="s">
        <v>96</v>
      </c>
      <c r="G6" s="247" t="s">
        <v>307</v>
      </c>
      <c r="H6" s="244">
        <v>-7</v>
      </c>
      <c r="I6" s="244">
        <v>-8</v>
      </c>
      <c r="J6" s="244">
        <v>-9</v>
      </c>
    </row>
    <row r="7" spans="1:25" s="283" customFormat="1" ht="30" customHeight="1" x14ac:dyDescent="0.25">
      <c r="A7" s="507" t="s">
        <v>331</v>
      </c>
      <c r="B7" s="508" t="s">
        <v>30</v>
      </c>
      <c r="C7" s="509" t="s">
        <v>1</v>
      </c>
      <c r="D7" s="530">
        <v>23.24</v>
      </c>
      <c r="E7" s="531"/>
      <c r="F7" s="530">
        <v>23.24</v>
      </c>
      <c r="G7" s="509" t="s">
        <v>332</v>
      </c>
      <c r="H7" s="509" t="s">
        <v>9</v>
      </c>
      <c r="I7" s="509" t="s">
        <v>333</v>
      </c>
      <c r="J7" s="532"/>
      <c r="K7" s="282"/>
      <c r="L7" s="282"/>
      <c r="M7" s="282"/>
      <c r="N7" s="282"/>
      <c r="O7" s="282"/>
      <c r="P7" s="282"/>
      <c r="Q7" s="282"/>
      <c r="R7" s="282"/>
      <c r="S7" s="282"/>
      <c r="T7" s="282"/>
      <c r="U7" s="282"/>
      <c r="V7" s="282"/>
      <c r="W7" s="282"/>
      <c r="X7" s="282"/>
      <c r="Y7" s="282"/>
    </row>
    <row r="8" spans="1:25" s="25" customFormat="1" ht="30" customHeight="1" x14ac:dyDescent="0.25">
      <c r="A8" s="284" t="s">
        <v>331</v>
      </c>
      <c r="B8" s="66" t="s">
        <v>34</v>
      </c>
      <c r="C8" s="118" t="s">
        <v>1</v>
      </c>
      <c r="D8" s="107">
        <v>14.89</v>
      </c>
      <c r="E8" s="107"/>
      <c r="F8" s="107">
        <v>14.89</v>
      </c>
      <c r="G8" s="106" t="s">
        <v>334</v>
      </c>
      <c r="H8" s="119" t="s">
        <v>37</v>
      </c>
      <c r="I8" s="285" t="s">
        <v>335</v>
      </c>
      <c r="J8" s="533"/>
      <c r="K8" s="286"/>
      <c r="L8" s="286"/>
      <c r="M8" s="286"/>
      <c r="N8" s="286"/>
      <c r="O8" s="286"/>
      <c r="P8" s="286"/>
      <c r="Q8" s="287"/>
      <c r="R8" s="287"/>
      <c r="S8" s="287"/>
      <c r="T8" s="287"/>
      <c r="U8" s="287"/>
      <c r="V8" s="287"/>
      <c r="W8" s="287"/>
      <c r="X8" s="287"/>
      <c r="Y8" s="287"/>
    </row>
    <row r="9" spans="1:25" s="25" customFormat="1" ht="21" customHeight="1" x14ac:dyDescent="0.25">
      <c r="A9" s="284" t="s">
        <v>331</v>
      </c>
      <c r="B9" s="288" t="s">
        <v>336</v>
      </c>
      <c r="C9" s="254" t="s">
        <v>1</v>
      </c>
      <c r="D9" s="74">
        <v>11</v>
      </c>
      <c r="E9" s="74"/>
      <c r="F9" s="74">
        <v>11</v>
      </c>
      <c r="G9" s="254" t="s">
        <v>337</v>
      </c>
      <c r="H9" s="289" t="s">
        <v>69</v>
      </c>
      <c r="I9" s="285" t="s">
        <v>338</v>
      </c>
      <c r="J9" s="534"/>
      <c r="K9" s="286"/>
      <c r="L9" s="286"/>
      <c r="M9" s="286"/>
      <c r="N9" s="286"/>
      <c r="O9" s="286"/>
      <c r="P9" s="286"/>
      <c r="Q9" s="287"/>
      <c r="R9" s="287"/>
      <c r="S9" s="287"/>
      <c r="T9" s="287"/>
      <c r="U9" s="287"/>
      <c r="V9" s="287"/>
      <c r="W9" s="287"/>
      <c r="X9" s="287"/>
      <c r="Y9" s="287"/>
    </row>
    <row r="10" spans="1:25" s="25" customFormat="1" ht="15" customHeight="1" x14ac:dyDescent="0.25">
      <c r="A10" s="284"/>
      <c r="B10" s="288" t="s">
        <v>336</v>
      </c>
      <c r="C10" s="254" t="s">
        <v>1</v>
      </c>
      <c r="D10" s="74">
        <v>10.3</v>
      </c>
      <c r="E10" s="74"/>
      <c r="F10" s="74">
        <f>D10-E10</f>
        <v>10.3</v>
      </c>
      <c r="G10" s="254" t="s">
        <v>339</v>
      </c>
      <c r="H10" s="289" t="s">
        <v>69</v>
      </c>
      <c r="I10" s="24" t="s">
        <v>335</v>
      </c>
      <c r="J10" s="534"/>
      <c r="K10" s="286"/>
      <c r="L10" s="286"/>
      <c r="M10" s="286"/>
      <c r="N10" s="286"/>
      <c r="O10" s="286"/>
      <c r="P10" s="286"/>
      <c r="Q10" s="287"/>
      <c r="R10" s="287"/>
      <c r="S10" s="287"/>
      <c r="T10" s="287"/>
      <c r="U10" s="287"/>
      <c r="V10" s="287"/>
      <c r="W10" s="287"/>
      <c r="X10" s="287"/>
      <c r="Y10" s="287"/>
    </row>
    <row r="11" spans="1:25" s="25" customFormat="1" ht="15" customHeight="1" x14ac:dyDescent="0.25">
      <c r="A11" s="284" t="s">
        <v>331</v>
      </c>
      <c r="B11" s="290" t="s">
        <v>340</v>
      </c>
      <c r="C11" s="159" t="s">
        <v>1</v>
      </c>
      <c r="D11" s="113">
        <v>7.4999999999999997E-2</v>
      </c>
      <c r="E11" s="26"/>
      <c r="F11" s="62">
        <v>7.4999999999999997E-2</v>
      </c>
      <c r="G11" s="58" t="s">
        <v>341</v>
      </c>
      <c r="H11" s="26" t="s">
        <v>72</v>
      </c>
      <c r="I11" s="285" t="s">
        <v>338</v>
      </c>
      <c r="J11" s="533"/>
      <c r="K11" s="286"/>
      <c r="L11" s="286"/>
      <c r="M11" s="286"/>
      <c r="N11" s="286"/>
      <c r="O11" s="286"/>
      <c r="P11" s="286"/>
      <c r="Q11" s="287"/>
      <c r="R11" s="287"/>
      <c r="S11" s="287"/>
      <c r="T11" s="287"/>
      <c r="U11" s="287"/>
      <c r="V11" s="287"/>
      <c r="W11" s="287"/>
      <c r="X11" s="287"/>
      <c r="Y11" s="287"/>
    </row>
    <row r="12" spans="1:25" s="283" customFormat="1" ht="28.5" customHeight="1" x14ac:dyDescent="0.25">
      <c r="A12" s="284" t="s">
        <v>331</v>
      </c>
      <c r="B12" s="291" t="s">
        <v>74</v>
      </c>
      <c r="C12" s="335" t="s">
        <v>1</v>
      </c>
      <c r="D12" s="292">
        <v>1</v>
      </c>
      <c r="E12" s="292"/>
      <c r="F12" s="292">
        <v>1</v>
      </c>
      <c r="G12" s="552" t="s">
        <v>241</v>
      </c>
      <c r="H12" s="293" t="s">
        <v>7</v>
      </c>
      <c r="I12" s="78" t="s">
        <v>338</v>
      </c>
      <c r="J12" s="535"/>
      <c r="K12" s="282"/>
      <c r="L12" s="282"/>
      <c r="M12" s="282"/>
      <c r="N12" s="282"/>
      <c r="O12" s="282"/>
      <c r="P12" s="282"/>
      <c r="Q12" s="282"/>
      <c r="R12" s="282"/>
      <c r="S12" s="282"/>
      <c r="T12" s="282"/>
      <c r="U12" s="282"/>
      <c r="V12" s="282"/>
      <c r="W12" s="282"/>
      <c r="X12" s="282"/>
      <c r="Y12" s="282"/>
    </row>
    <row r="13" spans="1:25" s="296" customFormat="1" ht="34.5" customHeight="1" x14ac:dyDescent="0.25">
      <c r="A13" s="284" t="s">
        <v>331</v>
      </c>
      <c r="B13" s="294" t="s">
        <v>35</v>
      </c>
      <c r="C13" s="254" t="s">
        <v>14</v>
      </c>
      <c r="D13" s="74">
        <v>1</v>
      </c>
      <c r="E13" s="74"/>
      <c r="F13" s="74">
        <v>1</v>
      </c>
      <c r="G13" s="254" t="s">
        <v>342</v>
      </c>
      <c r="H13" s="289" t="s">
        <v>71</v>
      </c>
      <c r="I13" s="285" t="s">
        <v>335</v>
      </c>
      <c r="J13" s="536"/>
      <c r="K13" s="295"/>
      <c r="L13" s="295"/>
      <c r="M13" s="295"/>
      <c r="N13" s="295"/>
      <c r="O13" s="295"/>
      <c r="P13" s="295"/>
      <c r="Q13" s="295"/>
      <c r="R13" s="295"/>
      <c r="S13" s="295"/>
      <c r="T13" s="295"/>
      <c r="U13" s="295"/>
      <c r="V13" s="295"/>
      <c r="W13" s="295"/>
      <c r="X13" s="295"/>
      <c r="Y13" s="295"/>
    </row>
    <row r="14" spans="1:25" s="25" customFormat="1" ht="15" customHeight="1" x14ac:dyDescent="0.25">
      <c r="A14" s="284" t="s">
        <v>331</v>
      </c>
      <c r="B14" s="294" t="s">
        <v>343</v>
      </c>
      <c r="C14" s="254" t="s">
        <v>14</v>
      </c>
      <c r="D14" s="74">
        <v>0.22</v>
      </c>
      <c r="E14" s="74"/>
      <c r="F14" s="297">
        <v>0.22</v>
      </c>
      <c r="G14" s="254" t="s">
        <v>344</v>
      </c>
      <c r="H14" s="289" t="s">
        <v>71</v>
      </c>
      <c r="I14" s="24" t="s">
        <v>335</v>
      </c>
      <c r="J14" s="537"/>
      <c r="K14" s="287"/>
      <c r="L14" s="287"/>
      <c r="M14" s="287"/>
      <c r="N14" s="287"/>
      <c r="O14" s="287"/>
      <c r="P14" s="287"/>
      <c r="Q14" s="287"/>
      <c r="R14" s="287"/>
      <c r="S14" s="287"/>
      <c r="T14" s="287"/>
      <c r="U14" s="287"/>
      <c r="V14" s="287"/>
      <c r="W14" s="287"/>
      <c r="X14" s="287"/>
      <c r="Y14" s="287"/>
    </row>
    <row r="15" spans="1:25" s="301" customFormat="1" ht="30" customHeight="1" x14ac:dyDescent="0.25">
      <c r="A15" s="284" t="s">
        <v>331</v>
      </c>
      <c r="B15" s="290" t="s">
        <v>33</v>
      </c>
      <c r="C15" s="299" t="s">
        <v>14</v>
      </c>
      <c r="D15" s="298">
        <v>0.4</v>
      </c>
      <c r="E15" s="298"/>
      <c r="F15" s="298">
        <v>0.4</v>
      </c>
      <c r="G15" s="553" t="s">
        <v>345</v>
      </c>
      <c r="H15" s="119" t="s">
        <v>37</v>
      </c>
      <c r="I15" s="148" t="s">
        <v>338</v>
      </c>
      <c r="J15" s="538"/>
      <c r="K15" s="300"/>
      <c r="L15" s="300"/>
      <c r="M15" s="300"/>
      <c r="N15" s="300"/>
      <c r="O15" s="300"/>
      <c r="P15" s="300"/>
      <c r="Q15" s="300"/>
      <c r="R15" s="300"/>
      <c r="S15" s="300"/>
      <c r="T15" s="300"/>
      <c r="U15" s="300"/>
      <c r="V15" s="300"/>
      <c r="W15" s="300"/>
      <c r="X15" s="300"/>
      <c r="Y15" s="300"/>
    </row>
    <row r="16" spans="1:25" s="304" customFormat="1" ht="30" customHeight="1" x14ac:dyDescent="0.25">
      <c r="A16" s="284" t="s">
        <v>331</v>
      </c>
      <c r="B16" s="66" t="s">
        <v>346</v>
      </c>
      <c r="C16" s="299" t="s">
        <v>14</v>
      </c>
      <c r="D16" s="302">
        <v>2.1</v>
      </c>
      <c r="E16" s="302"/>
      <c r="F16" s="302">
        <v>2.1</v>
      </c>
      <c r="G16" s="106" t="s">
        <v>347</v>
      </c>
      <c r="H16" s="119" t="s">
        <v>7</v>
      </c>
      <c r="I16" s="148" t="s">
        <v>338</v>
      </c>
      <c r="J16" s="539"/>
      <c r="K16" s="303"/>
      <c r="L16" s="303"/>
      <c r="M16" s="303"/>
      <c r="N16" s="303"/>
      <c r="O16" s="303"/>
      <c r="P16" s="303"/>
      <c r="Q16" s="303"/>
      <c r="R16" s="303"/>
      <c r="S16" s="303"/>
      <c r="T16" s="303"/>
      <c r="U16" s="303"/>
      <c r="V16" s="303"/>
      <c r="W16" s="303"/>
      <c r="X16" s="303"/>
      <c r="Y16" s="303"/>
    </row>
    <row r="17" spans="1:25" s="25" customFormat="1" ht="30" customHeight="1" x14ac:dyDescent="0.25">
      <c r="A17" s="305" t="s">
        <v>331</v>
      </c>
      <c r="B17" s="88" t="s">
        <v>67</v>
      </c>
      <c r="C17" s="118" t="s">
        <v>19</v>
      </c>
      <c r="D17" s="107">
        <v>1.97</v>
      </c>
      <c r="E17" s="107"/>
      <c r="F17" s="107">
        <v>1.97</v>
      </c>
      <c r="G17" s="106" t="s">
        <v>348</v>
      </c>
      <c r="H17" s="119" t="s">
        <v>37</v>
      </c>
      <c r="I17" s="285" t="s">
        <v>335</v>
      </c>
      <c r="J17" s="533"/>
      <c r="K17" s="286"/>
      <c r="L17" s="286"/>
      <c r="M17" s="286"/>
      <c r="N17" s="286"/>
      <c r="O17" s="286"/>
      <c r="P17" s="286"/>
      <c r="Q17" s="287"/>
      <c r="R17" s="287"/>
      <c r="S17" s="287"/>
      <c r="T17" s="287"/>
      <c r="U17" s="287"/>
      <c r="V17" s="287"/>
      <c r="W17" s="287"/>
      <c r="X17" s="287"/>
      <c r="Y17" s="287"/>
    </row>
    <row r="18" spans="1:25" s="25" customFormat="1" ht="15" customHeight="1" x14ac:dyDescent="0.25">
      <c r="A18" s="305" t="s">
        <v>331</v>
      </c>
      <c r="B18" s="88" t="s">
        <v>68</v>
      </c>
      <c r="C18" s="118" t="s">
        <v>19</v>
      </c>
      <c r="D18" s="306">
        <v>2.23</v>
      </c>
      <c r="E18" s="107"/>
      <c r="F18" s="62">
        <v>2.23</v>
      </c>
      <c r="G18" s="106" t="s">
        <v>349</v>
      </c>
      <c r="H18" s="289" t="s">
        <v>72</v>
      </c>
      <c r="I18" s="285" t="s">
        <v>335</v>
      </c>
      <c r="J18" s="533"/>
      <c r="K18" s="286"/>
      <c r="L18" s="286"/>
      <c r="M18" s="286"/>
      <c r="N18" s="286"/>
      <c r="O18" s="286"/>
      <c r="P18" s="286"/>
      <c r="Q18" s="287"/>
      <c r="R18" s="287"/>
      <c r="S18" s="287"/>
      <c r="T18" s="287"/>
      <c r="U18" s="287"/>
      <c r="V18" s="287"/>
      <c r="W18" s="287"/>
      <c r="X18" s="287"/>
      <c r="Y18" s="287"/>
    </row>
    <row r="19" spans="1:25" s="25" customFormat="1" ht="15" customHeight="1" x14ac:dyDescent="0.25">
      <c r="A19" s="305" t="s">
        <v>331</v>
      </c>
      <c r="B19" s="88" t="s">
        <v>350</v>
      </c>
      <c r="C19" s="118" t="s">
        <v>12</v>
      </c>
      <c r="D19" s="107">
        <v>12.65</v>
      </c>
      <c r="E19" s="107"/>
      <c r="F19" s="107">
        <v>12.65</v>
      </c>
      <c r="G19" s="106" t="s">
        <v>351</v>
      </c>
      <c r="H19" s="289" t="s">
        <v>70</v>
      </c>
      <c r="I19" s="285" t="s">
        <v>335</v>
      </c>
      <c r="J19" s="534"/>
      <c r="K19" s="286"/>
      <c r="L19" s="286"/>
      <c r="M19" s="286"/>
      <c r="N19" s="286"/>
      <c r="O19" s="286"/>
      <c r="P19" s="286"/>
      <c r="Q19" s="287"/>
      <c r="R19" s="287"/>
      <c r="S19" s="287"/>
      <c r="T19" s="287"/>
      <c r="U19" s="287"/>
      <c r="V19" s="287"/>
      <c r="W19" s="287"/>
      <c r="X19" s="287"/>
      <c r="Y19" s="287"/>
    </row>
    <row r="20" spans="1:25" s="25" customFormat="1" ht="15" customHeight="1" x14ac:dyDescent="0.25">
      <c r="A20" s="305" t="s">
        <v>331</v>
      </c>
      <c r="B20" s="88" t="s">
        <v>352</v>
      </c>
      <c r="C20" s="118" t="s">
        <v>12</v>
      </c>
      <c r="D20" s="107">
        <v>7.65</v>
      </c>
      <c r="E20" s="107"/>
      <c r="F20" s="107">
        <v>7.65</v>
      </c>
      <c r="G20" s="106" t="s">
        <v>353</v>
      </c>
      <c r="H20" s="289" t="s">
        <v>70</v>
      </c>
      <c r="I20" s="285" t="s">
        <v>335</v>
      </c>
      <c r="J20" s="534"/>
      <c r="K20" s="286"/>
      <c r="L20" s="286"/>
      <c r="M20" s="286"/>
      <c r="N20" s="286"/>
      <c r="O20" s="286"/>
      <c r="P20" s="286"/>
      <c r="Q20" s="287"/>
      <c r="R20" s="287"/>
      <c r="S20" s="287"/>
      <c r="T20" s="287"/>
      <c r="U20" s="287"/>
      <c r="V20" s="287"/>
      <c r="W20" s="287"/>
      <c r="X20" s="287"/>
      <c r="Y20" s="287"/>
    </row>
    <row r="21" spans="1:25" s="304" customFormat="1" ht="30" customHeight="1" x14ac:dyDescent="0.25">
      <c r="A21" s="305" t="s">
        <v>331</v>
      </c>
      <c r="B21" s="66" t="s">
        <v>31</v>
      </c>
      <c r="C21" s="336" t="s">
        <v>29</v>
      </c>
      <c r="D21" s="302">
        <v>3.57</v>
      </c>
      <c r="E21" s="302"/>
      <c r="F21" s="302">
        <v>3.57</v>
      </c>
      <c r="G21" s="106" t="s">
        <v>354</v>
      </c>
      <c r="H21" s="119" t="s">
        <v>70</v>
      </c>
      <c r="I21" s="285" t="s">
        <v>335</v>
      </c>
      <c r="J21" s="540"/>
      <c r="K21" s="307"/>
      <c r="L21" s="307"/>
      <c r="M21" s="307"/>
      <c r="N21" s="307"/>
      <c r="O21" s="307"/>
      <c r="P21" s="307"/>
      <c r="Q21" s="303"/>
      <c r="R21" s="303"/>
      <c r="S21" s="303"/>
      <c r="T21" s="303"/>
      <c r="U21" s="303"/>
      <c r="V21" s="303"/>
      <c r="W21" s="303"/>
      <c r="X21" s="303"/>
      <c r="Y21" s="303"/>
    </row>
    <row r="22" spans="1:25" s="310" customFormat="1" ht="30" customHeight="1" x14ac:dyDescent="0.25">
      <c r="A22" s="308" t="s">
        <v>331</v>
      </c>
      <c r="B22" s="66" t="s">
        <v>47</v>
      </c>
      <c r="C22" s="336" t="s">
        <v>29</v>
      </c>
      <c r="D22" s="302">
        <v>0.92</v>
      </c>
      <c r="E22" s="302"/>
      <c r="F22" s="302">
        <v>0.92</v>
      </c>
      <c r="G22" s="106" t="s">
        <v>355</v>
      </c>
      <c r="H22" s="119" t="s">
        <v>9</v>
      </c>
      <c r="I22" s="65" t="s">
        <v>356</v>
      </c>
      <c r="J22" s="541"/>
      <c r="K22" s="309"/>
      <c r="L22" s="309"/>
      <c r="M22" s="309"/>
      <c r="N22" s="309"/>
      <c r="O22" s="309"/>
      <c r="P22" s="309"/>
      <c r="Q22" s="309"/>
      <c r="R22" s="309"/>
      <c r="S22" s="309"/>
      <c r="T22" s="309"/>
      <c r="U22" s="309"/>
      <c r="V22" s="309"/>
      <c r="W22" s="309"/>
      <c r="X22" s="309"/>
      <c r="Y22" s="309"/>
    </row>
    <row r="23" spans="1:25" s="25" customFormat="1" ht="63" customHeight="1" x14ac:dyDescent="0.25">
      <c r="A23" s="311" t="s">
        <v>331</v>
      </c>
      <c r="B23" s="290" t="s">
        <v>357</v>
      </c>
      <c r="C23" s="336" t="s">
        <v>310</v>
      </c>
      <c r="D23" s="302">
        <v>0.2</v>
      </c>
      <c r="E23" s="302"/>
      <c r="F23" s="302">
        <v>0.2</v>
      </c>
      <c r="G23" s="106" t="s">
        <v>309</v>
      </c>
      <c r="H23" s="119" t="s">
        <v>10</v>
      </c>
      <c r="I23" s="148" t="s">
        <v>338</v>
      </c>
      <c r="J23" s="542"/>
      <c r="K23" s="287"/>
      <c r="L23" s="287"/>
      <c r="M23" s="287"/>
      <c r="N23" s="287"/>
      <c r="O23" s="287"/>
      <c r="P23" s="287"/>
      <c r="Q23" s="287"/>
      <c r="R23" s="287"/>
      <c r="S23" s="287"/>
      <c r="T23" s="287"/>
      <c r="U23" s="287"/>
      <c r="V23" s="287"/>
      <c r="W23" s="287"/>
      <c r="X23" s="287"/>
      <c r="Y23" s="287"/>
    </row>
    <row r="24" spans="1:25" s="25" customFormat="1" ht="30" customHeight="1" x14ac:dyDescent="0.25">
      <c r="A24" s="305" t="s">
        <v>331</v>
      </c>
      <c r="B24" s="66" t="s">
        <v>358</v>
      </c>
      <c r="C24" s="118" t="s">
        <v>26</v>
      </c>
      <c r="D24" s="107">
        <v>2.9</v>
      </c>
      <c r="E24" s="107"/>
      <c r="F24" s="107">
        <v>2.9</v>
      </c>
      <c r="G24" s="106" t="s">
        <v>359</v>
      </c>
      <c r="H24" s="119" t="s">
        <v>37</v>
      </c>
      <c r="I24" s="285" t="s">
        <v>335</v>
      </c>
      <c r="J24" s="533"/>
      <c r="K24" s="286"/>
      <c r="L24" s="286"/>
      <c r="M24" s="286"/>
      <c r="N24" s="286"/>
      <c r="O24" s="286"/>
      <c r="P24" s="286"/>
      <c r="Q24" s="287"/>
      <c r="R24" s="287"/>
      <c r="S24" s="287"/>
      <c r="T24" s="287"/>
      <c r="U24" s="287"/>
      <c r="V24" s="287"/>
      <c r="W24" s="287"/>
      <c r="X24" s="287"/>
      <c r="Y24" s="287"/>
    </row>
    <row r="25" spans="1:25" s="313" customFormat="1" ht="30" customHeight="1" x14ac:dyDescent="0.25">
      <c r="A25" s="79" t="s">
        <v>331</v>
      </c>
      <c r="B25" s="290" t="s">
        <v>36</v>
      </c>
      <c r="C25" s="26" t="s">
        <v>19</v>
      </c>
      <c r="D25" s="65">
        <v>0.1</v>
      </c>
      <c r="E25" s="107"/>
      <c r="F25" s="107">
        <v>0.1</v>
      </c>
      <c r="G25" s="106" t="s">
        <v>360</v>
      </c>
      <c r="H25" s="119" t="s">
        <v>37</v>
      </c>
      <c r="I25" s="26" t="s">
        <v>338</v>
      </c>
      <c r="J25" s="537"/>
      <c r="K25" s="312"/>
      <c r="L25" s="312"/>
      <c r="M25" s="312"/>
      <c r="N25" s="312"/>
      <c r="O25" s="312"/>
      <c r="P25" s="312"/>
      <c r="Q25" s="312"/>
      <c r="R25" s="312"/>
      <c r="S25" s="312"/>
      <c r="T25" s="312"/>
      <c r="U25" s="312"/>
      <c r="V25" s="312"/>
      <c r="W25" s="312"/>
      <c r="X25" s="312"/>
      <c r="Y25" s="312"/>
    </row>
    <row r="26" spans="1:25" s="313" customFormat="1" ht="30" customHeight="1" x14ac:dyDescent="0.25">
      <c r="A26" s="79" t="s">
        <v>331</v>
      </c>
      <c r="B26" s="88" t="s">
        <v>361</v>
      </c>
      <c r="C26" s="26" t="s">
        <v>19</v>
      </c>
      <c r="D26" s="88">
        <v>0.04</v>
      </c>
      <c r="E26" s="107"/>
      <c r="F26" s="297">
        <v>0.04</v>
      </c>
      <c r="G26" s="106" t="s">
        <v>362</v>
      </c>
      <c r="H26" s="119" t="s">
        <v>37</v>
      </c>
      <c r="I26" s="26" t="s">
        <v>338</v>
      </c>
      <c r="J26" s="537"/>
      <c r="K26" s="312"/>
      <c r="L26" s="312"/>
      <c r="M26" s="312"/>
      <c r="N26" s="312"/>
      <c r="O26" s="312"/>
      <c r="P26" s="312"/>
      <c r="Q26" s="312"/>
      <c r="R26" s="312"/>
      <c r="S26" s="312"/>
      <c r="T26" s="312"/>
      <c r="U26" s="312"/>
      <c r="V26" s="312"/>
      <c r="W26" s="312"/>
      <c r="X26" s="312"/>
      <c r="Y26" s="312"/>
    </row>
    <row r="27" spans="1:25" s="313" customFormat="1" ht="15" customHeight="1" x14ac:dyDescent="0.25">
      <c r="A27" s="79" t="s">
        <v>331</v>
      </c>
      <c r="B27" s="290" t="s">
        <v>363</v>
      </c>
      <c r="C27" s="26" t="s">
        <v>19</v>
      </c>
      <c r="D27" s="65">
        <v>0.06</v>
      </c>
      <c r="E27" s="26"/>
      <c r="F27" s="102">
        <v>0.06</v>
      </c>
      <c r="G27" s="58" t="s">
        <v>364</v>
      </c>
      <c r="H27" s="24" t="s">
        <v>70</v>
      </c>
      <c r="I27" s="26" t="s">
        <v>338</v>
      </c>
      <c r="J27" s="537"/>
      <c r="K27" s="312"/>
      <c r="L27" s="312"/>
      <c r="M27" s="312"/>
      <c r="N27" s="312"/>
      <c r="O27" s="312"/>
      <c r="P27" s="312"/>
      <c r="Q27" s="312"/>
      <c r="R27" s="312"/>
      <c r="S27" s="312"/>
      <c r="T27" s="312"/>
      <c r="U27" s="312"/>
      <c r="V27" s="312"/>
      <c r="W27" s="312"/>
      <c r="X27" s="312"/>
      <c r="Y27" s="312"/>
    </row>
    <row r="28" spans="1:25" s="313" customFormat="1" ht="15" customHeight="1" x14ac:dyDescent="0.25">
      <c r="A28" s="79" t="s">
        <v>331</v>
      </c>
      <c r="B28" s="290" t="s">
        <v>365</v>
      </c>
      <c r="C28" s="26" t="s">
        <v>19</v>
      </c>
      <c r="D28" s="65">
        <v>0.03</v>
      </c>
      <c r="E28" s="26"/>
      <c r="F28" s="314">
        <v>0.03</v>
      </c>
      <c r="G28" s="58" t="s">
        <v>366</v>
      </c>
      <c r="H28" s="24" t="s">
        <v>70</v>
      </c>
      <c r="I28" s="26" t="s">
        <v>338</v>
      </c>
      <c r="J28" s="537"/>
      <c r="K28" s="312"/>
      <c r="L28" s="312"/>
      <c r="M28" s="312"/>
      <c r="N28" s="312"/>
      <c r="O28" s="312"/>
      <c r="P28" s="312"/>
      <c r="Q28" s="312"/>
      <c r="R28" s="312"/>
      <c r="S28" s="312"/>
      <c r="T28" s="312"/>
      <c r="U28" s="312"/>
      <c r="V28" s="312"/>
      <c r="W28" s="312"/>
      <c r="X28" s="312"/>
      <c r="Y28" s="312"/>
    </row>
    <row r="29" spans="1:25" s="25" customFormat="1" ht="15" customHeight="1" x14ac:dyDescent="0.25">
      <c r="A29" s="79" t="s">
        <v>331</v>
      </c>
      <c r="B29" s="290" t="s">
        <v>367</v>
      </c>
      <c r="C29" s="26" t="s">
        <v>19</v>
      </c>
      <c r="D29" s="65">
        <v>0.1</v>
      </c>
      <c r="E29" s="107"/>
      <c r="F29" s="297">
        <v>0.1</v>
      </c>
      <c r="G29" s="106" t="s">
        <v>360</v>
      </c>
      <c r="H29" s="289" t="s">
        <v>71</v>
      </c>
      <c r="I29" s="26" t="s">
        <v>338</v>
      </c>
      <c r="J29" s="537"/>
      <c r="K29" s="287"/>
      <c r="L29" s="287"/>
      <c r="M29" s="287"/>
      <c r="N29" s="287"/>
      <c r="O29" s="287"/>
      <c r="P29" s="287"/>
      <c r="Q29" s="287"/>
      <c r="R29" s="287"/>
      <c r="S29" s="287"/>
      <c r="T29" s="287"/>
      <c r="U29" s="287"/>
      <c r="V29" s="287"/>
      <c r="W29" s="287"/>
      <c r="X29" s="287"/>
      <c r="Y29" s="287"/>
    </row>
    <row r="30" spans="1:25" s="25" customFormat="1" ht="15" customHeight="1" x14ac:dyDescent="0.25">
      <c r="A30" s="79" t="s">
        <v>331</v>
      </c>
      <c r="B30" s="315" t="s">
        <v>368</v>
      </c>
      <c r="C30" s="26" t="s">
        <v>19</v>
      </c>
      <c r="D30" s="65">
        <v>0.1</v>
      </c>
      <c r="E30" s="107"/>
      <c r="F30" s="297">
        <v>0.1</v>
      </c>
      <c r="G30" s="106" t="s">
        <v>360</v>
      </c>
      <c r="H30" s="289" t="s">
        <v>71</v>
      </c>
      <c r="I30" s="26" t="s">
        <v>338</v>
      </c>
      <c r="J30" s="537"/>
      <c r="K30" s="287"/>
      <c r="L30" s="287"/>
      <c r="M30" s="287"/>
      <c r="N30" s="287"/>
      <c r="O30" s="287"/>
      <c r="P30" s="287"/>
      <c r="Q30" s="287"/>
      <c r="R30" s="287"/>
      <c r="S30" s="287"/>
      <c r="T30" s="287"/>
      <c r="U30" s="287"/>
      <c r="V30" s="287"/>
      <c r="W30" s="287"/>
      <c r="X30" s="287"/>
      <c r="Y30" s="287"/>
    </row>
    <row r="31" spans="1:25" s="25" customFormat="1" ht="15" customHeight="1" x14ac:dyDescent="0.25">
      <c r="A31" s="79" t="s">
        <v>331</v>
      </c>
      <c r="B31" s="88" t="s">
        <v>49</v>
      </c>
      <c r="C31" s="26" t="s">
        <v>19</v>
      </c>
      <c r="D31" s="88">
        <v>0.03</v>
      </c>
      <c r="E31" s="107"/>
      <c r="F31" s="297">
        <v>0.03</v>
      </c>
      <c r="G31" s="106" t="s">
        <v>369</v>
      </c>
      <c r="H31" s="289" t="s">
        <v>7</v>
      </c>
      <c r="I31" s="26" t="s">
        <v>338</v>
      </c>
      <c r="J31" s="542"/>
      <c r="K31" s="287"/>
      <c r="L31" s="287"/>
      <c r="M31" s="287"/>
      <c r="N31" s="287"/>
      <c r="O31" s="287"/>
      <c r="P31" s="287"/>
      <c r="Q31" s="287"/>
      <c r="R31" s="287"/>
      <c r="S31" s="287"/>
      <c r="T31" s="287"/>
      <c r="U31" s="287"/>
      <c r="V31" s="287"/>
      <c r="W31" s="287"/>
      <c r="X31" s="287"/>
      <c r="Y31" s="287"/>
    </row>
    <row r="32" spans="1:25" s="25" customFormat="1" ht="15" customHeight="1" x14ac:dyDescent="0.25">
      <c r="A32" s="79" t="s">
        <v>331</v>
      </c>
      <c r="B32" s="88" t="s">
        <v>50</v>
      </c>
      <c r="C32" s="26" t="s">
        <v>19</v>
      </c>
      <c r="D32" s="88">
        <v>0.03</v>
      </c>
      <c r="E32" s="107"/>
      <c r="F32" s="297">
        <v>0.03</v>
      </c>
      <c r="G32" s="106" t="s">
        <v>369</v>
      </c>
      <c r="H32" s="289" t="s">
        <v>7</v>
      </c>
      <c r="I32" s="26" t="s">
        <v>338</v>
      </c>
      <c r="J32" s="542"/>
      <c r="K32" s="287"/>
      <c r="L32" s="287"/>
      <c r="M32" s="287"/>
      <c r="N32" s="287"/>
      <c r="O32" s="287"/>
      <c r="P32" s="287"/>
      <c r="Q32" s="287"/>
      <c r="R32" s="287"/>
      <c r="S32" s="287"/>
      <c r="T32" s="287"/>
      <c r="U32" s="287"/>
      <c r="V32" s="287"/>
      <c r="W32" s="287"/>
      <c r="X32" s="287"/>
      <c r="Y32" s="287"/>
    </row>
    <row r="33" spans="1:253" s="322" customFormat="1" ht="15" customHeight="1" x14ac:dyDescent="0.25">
      <c r="A33" s="316" t="s">
        <v>331</v>
      </c>
      <c r="B33" s="317" t="s">
        <v>370</v>
      </c>
      <c r="C33" s="337"/>
      <c r="D33" s="318">
        <v>0.22</v>
      </c>
      <c r="E33" s="318"/>
      <c r="F33" s="318">
        <v>0.22</v>
      </c>
      <c r="G33" s="554" t="s">
        <v>26</v>
      </c>
      <c r="H33" s="319" t="s">
        <v>9</v>
      </c>
      <c r="I33" s="320" t="s">
        <v>338</v>
      </c>
      <c r="J33" s="543"/>
      <c r="K33" s="321"/>
      <c r="L33" s="321"/>
      <c r="M33" s="321"/>
      <c r="N33" s="321"/>
      <c r="O33" s="321"/>
      <c r="P33" s="321"/>
      <c r="Q33" s="321"/>
      <c r="R33" s="321"/>
      <c r="S33" s="321"/>
      <c r="T33" s="321"/>
      <c r="U33" s="321"/>
      <c r="V33" s="321"/>
      <c r="W33" s="321"/>
      <c r="X33" s="321"/>
      <c r="Y33" s="321"/>
    </row>
    <row r="34" spans="1:253" s="326" customFormat="1" ht="15" customHeight="1" x14ac:dyDescent="0.25">
      <c r="A34" s="316" t="s">
        <v>331</v>
      </c>
      <c r="B34" s="323" t="s">
        <v>371</v>
      </c>
      <c r="C34" s="329"/>
      <c r="D34" s="324">
        <v>0.34</v>
      </c>
      <c r="E34" s="318"/>
      <c r="F34" s="324">
        <v>0.34</v>
      </c>
      <c r="G34" s="554" t="s">
        <v>26</v>
      </c>
      <c r="H34" s="319" t="s">
        <v>9</v>
      </c>
      <c r="I34" s="320" t="s">
        <v>338</v>
      </c>
      <c r="J34" s="543"/>
      <c r="K34" s="325"/>
      <c r="L34" s="325"/>
      <c r="M34" s="325"/>
      <c r="N34" s="325"/>
      <c r="O34" s="325"/>
      <c r="P34" s="325"/>
      <c r="Q34" s="325"/>
      <c r="R34" s="325"/>
      <c r="S34" s="325"/>
      <c r="T34" s="325"/>
      <c r="U34" s="325"/>
      <c r="V34" s="325"/>
      <c r="W34" s="325"/>
      <c r="X34" s="325"/>
      <c r="Y34" s="325"/>
    </row>
    <row r="35" spans="1:253" s="25" customFormat="1" ht="30" customHeight="1" x14ac:dyDescent="0.25">
      <c r="A35" s="305" t="s">
        <v>331</v>
      </c>
      <c r="B35" s="294" t="s">
        <v>372</v>
      </c>
      <c r="C35" s="118" t="s">
        <v>26</v>
      </c>
      <c r="D35" s="107">
        <v>4.0999999999999996</v>
      </c>
      <c r="E35" s="107"/>
      <c r="F35" s="107">
        <v>4.0999999999999996</v>
      </c>
      <c r="G35" s="106" t="s">
        <v>26</v>
      </c>
      <c r="H35" s="119" t="s">
        <v>37</v>
      </c>
      <c r="I35" s="65" t="s">
        <v>338</v>
      </c>
      <c r="J35" s="533"/>
      <c r="K35" s="286"/>
      <c r="L35" s="286"/>
      <c r="M35" s="286"/>
      <c r="N35" s="286"/>
      <c r="O35" s="286"/>
      <c r="P35" s="286"/>
      <c r="Q35" s="287"/>
      <c r="R35" s="287"/>
      <c r="S35" s="287"/>
      <c r="T35" s="287"/>
      <c r="U35" s="287"/>
      <c r="V35" s="287"/>
      <c r="W35" s="287"/>
      <c r="X35" s="287"/>
      <c r="Y35" s="287"/>
    </row>
    <row r="36" spans="1:253" s="25" customFormat="1" ht="15" customHeight="1" x14ac:dyDescent="0.25">
      <c r="A36" s="544"/>
      <c r="B36" s="544" t="s">
        <v>373</v>
      </c>
      <c r="C36" s="545" t="s">
        <v>26</v>
      </c>
      <c r="D36" s="544">
        <v>2.11</v>
      </c>
      <c r="E36" s="544"/>
      <c r="F36" s="546">
        <v>2.11</v>
      </c>
      <c r="G36" s="66" t="s">
        <v>374</v>
      </c>
      <c r="H36" s="26" t="s">
        <v>2</v>
      </c>
      <c r="I36" s="65" t="s">
        <v>338</v>
      </c>
      <c r="J36" s="547"/>
      <c r="K36" s="524"/>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7"/>
      <c r="AL36" s="327"/>
      <c r="AM36" s="327"/>
      <c r="AN36" s="327"/>
      <c r="AO36" s="327"/>
      <c r="AP36" s="327"/>
      <c r="AQ36" s="327"/>
      <c r="AR36" s="327"/>
      <c r="AS36" s="327"/>
      <c r="AT36" s="327"/>
      <c r="AU36" s="327"/>
      <c r="AV36" s="327"/>
      <c r="AW36" s="327"/>
      <c r="AX36" s="327"/>
      <c r="AY36" s="327"/>
      <c r="AZ36" s="327"/>
      <c r="BA36" s="327"/>
      <c r="BB36" s="327"/>
      <c r="BC36" s="327"/>
      <c r="BD36" s="327"/>
      <c r="BE36" s="327"/>
      <c r="BF36" s="327"/>
      <c r="BG36" s="327"/>
      <c r="BH36" s="327"/>
      <c r="BI36" s="327"/>
      <c r="BJ36" s="327"/>
      <c r="BK36" s="327"/>
      <c r="BL36" s="327"/>
      <c r="BM36" s="327"/>
      <c r="BN36" s="327"/>
      <c r="BO36" s="327"/>
      <c r="BP36" s="327"/>
      <c r="BQ36" s="327"/>
      <c r="BR36" s="327"/>
      <c r="BS36" s="327"/>
      <c r="BT36" s="327"/>
      <c r="BU36" s="327"/>
      <c r="BV36" s="327"/>
      <c r="BW36" s="327"/>
      <c r="BX36" s="327"/>
      <c r="BY36" s="327"/>
      <c r="BZ36" s="327"/>
      <c r="CA36" s="327"/>
      <c r="CB36" s="327"/>
      <c r="CC36" s="327"/>
      <c r="CD36" s="327"/>
      <c r="CE36" s="327"/>
      <c r="CF36" s="327"/>
      <c r="CG36" s="327"/>
      <c r="CH36" s="327"/>
      <c r="CI36" s="327"/>
      <c r="CJ36" s="327"/>
      <c r="CK36" s="327"/>
      <c r="CL36" s="327"/>
      <c r="CM36" s="327"/>
      <c r="CN36" s="327"/>
      <c r="CO36" s="327"/>
      <c r="CP36" s="327"/>
      <c r="CQ36" s="327"/>
      <c r="CR36" s="327"/>
      <c r="CS36" s="327"/>
      <c r="CT36" s="327"/>
      <c r="CU36" s="327"/>
      <c r="CV36" s="327"/>
      <c r="CW36" s="327"/>
      <c r="CX36" s="327"/>
      <c r="CY36" s="327"/>
      <c r="CZ36" s="327"/>
      <c r="DA36" s="327"/>
      <c r="DB36" s="327"/>
      <c r="DC36" s="327"/>
      <c r="DD36" s="327"/>
      <c r="DE36" s="327"/>
      <c r="DF36" s="327"/>
      <c r="DG36" s="327"/>
      <c r="DH36" s="327"/>
      <c r="DI36" s="327"/>
      <c r="DJ36" s="327"/>
      <c r="DK36" s="327"/>
      <c r="DL36" s="327"/>
      <c r="DM36" s="327"/>
      <c r="DN36" s="327"/>
      <c r="DO36" s="327"/>
      <c r="DP36" s="327"/>
      <c r="DQ36" s="327"/>
      <c r="DR36" s="327"/>
      <c r="DS36" s="327"/>
      <c r="DT36" s="327"/>
      <c r="DU36" s="327"/>
      <c r="DV36" s="327"/>
      <c r="DW36" s="327"/>
      <c r="DX36" s="327"/>
      <c r="DY36" s="327"/>
      <c r="DZ36" s="327"/>
      <c r="EA36" s="327"/>
      <c r="EB36" s="327"/>
      <c r="EC36" s="327"/>
      <c r="ED36" s="327"/>
      <c r="EE36" s="327"/>
      <c r="EF36" s="327"/>
      <c r="EG36" s="327"/>
      <c r="EH36" s="327"/>
      <c r="EI36" s="327"/>
      <c r="EJ36" s="327"/>
      <c r="EK36" s="327"/>
      <c r="EL36" s="327"/>
      <c r="EM36" s="327"/>
      <c r="EN36" s="327"/>
      <c r="EO36" s="327"/>
      <c r="EP36" s="327"/>
      <c r="EQ36" s="327"/>
      <c r="ER36" s="327"/>
      <c r="ES36" s="327"/>
      <c r="ET36" s="327"/>
      <c r="EU36" s="327"/>
      <c r="EV36" s="327"/>
      <c r="EW36" s="327"/>
      <c r="EX36" s="327"/>
      <c r="EY36" s="327"/>
      <c r="EZ36" s="327"/>
      <c r="FA36" s="327"/>
      <c r="FB36" s="327"/>
      <c r="FC36" s="327"/>
      <c r="FD36" s="327"/>
      <c r="FE36" s="327"/>
      <c r="FF36" s="327"/>
      <c r="FG36" s="327"/>
      <c r="FH36" s="327"/>
      <c r="FI36" s="327"/>
      <c r="FJ36" s="327"/>
      <c r="FK36" s="327"/>
      <c r="FL36" s="327"/>
      <c r="FM36" s="327"/>
      <c r="FN36" s="327"/>
      <c r="FO36" s="327"/>
      <c r="FP36" s="327"/>
      <c r="FQ36" s="327"/>
      <c r="FR36" s="327"/>
      <c r="FS36" s="327"/>
      <c r="FT36" s="327"/>
      <c r="FU36" s="327"/>
      <c r="FV36" s="327"/>
      <c r="FW36" s="327"/>
      <c r="FX36" s="327"/>
      <c r="FY36" s="327"/>
      <c r="FZ36" s="327"/>
      <c r="GA36" s="327"/>
      <c r="GB36" s="327"/>
      <c r="GC36" s="327"/>
      <c r="GD36" s="327"/>
      <c r="GE36" s="327"/>
      <c r="GF36" s="327"/>
      <c r="GG36" s="327"/>
      <c r="GH36" s="327"/>
      <c r="GI36" s="327"/>
      <c r="GJ36" s="327"/>
      <c r="GK36" s="327"/>
      <c r="GL36" s="327"/>
      <c r="GM36" s="327"/>
      <c r="GN36" s="327"/>
      <c r="GO36" s="327"/>
      <c r="GP36" s="327"/>
      <c r="GQ36" s="327"/>
      <c r="GR36" s="327"/>
      <c r="GS36" s="327"/>
      <c r="GT36" s="327"/>
      <c r="GU36" s="327"/>
      <c r="GV36" s="327"/>
      <c r="GW36" s="327"/>
      <c r="GX36" s="327"/>
      <c r="GY36" s="327"/>
      <c r="GZ36" s="327"/>
      <c r="HA36" s="327"/>
      <c r="HB36" s="327"/>
      <c r="HC36" s="327"/>
      <c r="HD36" s="327"/>
      <c r="HE36" s="327"/>
      <c r="HF36" s="327"/>
      <c r="HG36" s="327"/>
      <c r="HH36" s="327"/>
      <c r="HI36" s="327"/>
      <c r="HJ36" s="327"/>
      <c r="HK36" s="327"/>
      <c r="HL36" s="327"/>
      <c r="HM36" s="327"/>
      <c r="HN36" s="327"/>
      <c r="HO36" s="327"/>
      <c r="HP36" s="327"/>
      <c r="HQ36" s="327"/>
      <c r="HR36" s="327"/>
      <c r="HS36" s="327"/>
      <c r="HT36" s="327"/>
      <c r="HU36" s="327"/>
      <c r="HV36" s="327"/>
      <c r="HW36" s="327"/>
      <c r="HX36" s="327"/>
      <c r="HY36" s="327"/>
      <c r="HZ36" s="327"/>
      <c r="IA36" s="327"/>
      <c r="IB36" s="327"/>
      <c r="IC36" s="327"/>
      <c r="ID36" s="327"/>
      <c r="IE36" s="327"/>
      <c r="IF36" s="327"/>
      <c r="IG36" s="327"/>
      <c r="IH36" s="327"/>
      <c r="II36" s="327"/>
      <c r="IJ36" s="327"/>
      <c r="IK36" s="327"/>
      <c r="IL36" s="327"/>
      <c r="IM36" s="327"/>
      <c r="IN36" s="327"/>
      <c r="IO36" s="327"/>
      <c r="IP36" s="327"/>
      <c r="IQ36" s="327"/>
      <c r="IR36" s="327"/>
      <c r="IS36" s="327"/>
    </row>
    <row r="37" spans="1:253" s="322" customFormat="1" ht="30" customHeight="1" x14ac:dyDescent="0.25">
      <c r="A37" s="328" t="s">
        <v>331</v>
      </c>
      <c r="B37" s="323" t="s">
        <v>375</v>
      </c>
      <c r="C37" s="329" t="s">
        <v>17</v>
      </c>
      <c r="D37" s="324">
        <v>0.45</v>
      </c>
      <c r="E37" s="318"/>
      <c r="F37" s="324">
        <v>0.45</v>
      </c>
      <c r="G37" s="554" t="s">
        <v>17</v>
      </c>
      <c r="H37" s="330" t="s">
        <v>24</v>
      </c>
      <c r="I37" s="320" t="s">
        <v>338</v>
      </c>
      <c r="J37" s="543"/>
      <c r="K37" s="321"/>
      <c r="L37" s="321"/>
      <c r="M37" s="321"/>
      <c r="N37" s="321"/>
      <c r="O37" s="321"/>
      <c r="P37" s="321"/>
      <c r="Q37" s="321"/>
      <c r="R37" s="321"/>
      <c r="S37" s="321"/>
      <c r="T37" s="321"/>
      <c r="U37" s="321"/>
      <c r="V37" s="321"/>
      <c r="W37" s="321"/>
      <c r="X37" s="321"/>
      <c r="Y37" s="321"/>
    </row>
    <row r="38" spans="1:253" s="322" customFormat="1" ht="30" customHeight="1" x14ac:dyDescent="0.25">
      <c r="A38" s="328" t="s">
        <v>331</v>
      </c>
      <c r="B38" s="323" t="s">
        <v>376</v>
      </c>
      <c r="C38" s="329" t="s">
        <v>17</v>
      </c>
      <c r="D38" s="324">
        <v>7.0000000000000007E-2</v>
      </c>
      <c r="E38" s="318"/>
      <c r="F38" s="324">
        <v>7.0000000000000007E-2</v>
      </c>
      <c r="G38" s="554" t="s">
        <v>17</v>
      </c>
      <c r="H38" s="330" t="s">
        <v>24</v>
      </c>
      <c r="I38" s="320" t="s">
        <v>338</v>
      </c>
      <c r="J38" s="543"/>
      <c r="K38" s="321"/>
      <c r="L38" s="321"/>
      <c r="M38" s="321"/>
      <c r="N38" s="321"/>
      <c r="O38" s="321"/>
      <c r="P38" s="321"/>
      <c r="Q38" s="321"/>
      <c r="R38" s="321"/>
      <c r="S38" s="321"/>
      <c r="T38" s="321"/>
      <c r="U38" s="321"/>
      <c r="V38" s="321"/>
      <c r="W38" s="321"/>
      <c r="X38" s="321"/>
      <c r="Y38" s="321"/>
    </row>
    <row r="39" spans="1:253" s="322" customFormat="1" ht="30" customHeight="1" x14ac:dyDescent="0.25">
      <c r="A39" s="328" t="s">
        <v>331</v>
      </c>
      <c r="B39" s="323" t="s">
        <v>377</v>
      </c>
      <c r="C39" s="329" t="s">
        <v>17</v>
      </c>
      <c r="D39" s="324">
        <v>0.4</v>
      </c>
      <c r="E39" s="318"/>
      <c r="F39" s="324">
        <v>0.4</v>
      </c>
      <c r="G39" s="554" t="s">
        <v>17</v>
      </c>
      <c r="H39" s="330" t="s">
        <v>24</v>
      </c>
      <c r="I39" s="320" t="s">
        <v>338</v>
      </c>
      <c r="J39" s="543"/>
      <c r="K39" s="321"/>
      <c r="L39" s="321"/>
      <c r="M39" s="321"/>
      <c r="N39" s="321"/>
      <c r="O39" s="321"/>
      <c r="P39" s="321"/>
      <c r="Q39" s="321"/>
      <c r="R39" s="321"/>
      <c r="S39" s="321"/>
      <c r="T39" s="321"/>
      <c r="U39" s="321"/>
      <c r="V39" s="321"/>
      <c r="W39" s="321"/>
      <c r="X39" s="321"/>
      <c r="Y39" s="321"/>
    </row>
    <row r="40" spans="1:253" s="25" customFormat="1" ht="45" customHeight="1" x14ac:dyDescent="0.25">
      <c r="A40" s="331"/>
      <c r="B40" s="332" t="s">
        <v>378</v>
      </c>
      <c r="C40" s="333"/>
      <c r="D40" s="333">
        <v>21.2</v>
      </c>
      <c r="E40" s="334"/>
      <c r="F40" s="91">
        <f>D40-E40</f>
        <v>21.2</v>
      </c>
      <c r="G40" s="555" t="s">
        <v>26</v>
      </c>
      <c r="H40" s="119" t="s">
        <v>379</v>
      </c>
      <c r="I40" s="331" t="s">
        <v>338</v>
      </c>
      <c r="J40" s="542"/>
      <c r="K40" s="287"/>
      <c r="L40" s="287"/>
      <c r="M40" s="287"/>
      <c r="N40" s="287"/>
      <c r="O40" s="287"/>
      <c r="P40" s="287"/>
      <c r="Q40" s="287"/>
      <c r="R40" s="287"/>
      <c r="S40" s="287"/>
      <c r="T40" s="287"/>
      <c r="U40" s="287"/>
      <c r="V40" s="287"/>
      <c r="W40" s="287"/>
      <c r="X40" s="287"/>
      <c r="Y40" s="287"/>
    </row>
    <row r="41" spans="1:253" s="322" customFormat="1" ht="15" customHeight="1" x14ac:dyDescent="0.25">
      <c r="A41" s="328" t="s">
        <v>331</v>
      </c>
      <c r="B41" s="323" t="s">
        <v>380</v>
      </c>
      <c r="C41" s="329"/>
      <c r="D41" s="324">
        <v>15</v>
      </c>
      <c r="E41" s="320"/>
      <c r="F41" s="320">
        <v>15</v>
      </c>
      <c r="G41" s="556" t="s">
        <v>16</v>
      </c>
      <c r="H41" s="320" t="s">
        <v>9</v>
      </c>
      <c r="I41" s="320" t="s">
        <v>338</v>
      </c>
      <c r="J41" s="543"/>
      <c r="K41" s="321"/>
      <c r="L41" s="321"/>
      <c r="M41" s="321"/>
      <c r="N41" s="321"/>
      <c r="O41" s="321"/>
      <c r="P41" s="321"/>
      <c r="Q41" s="321"/>
      <c r="R41" s="321"/>
      <c r="S41" s="321"/>
      <c r="T41" s="321"/>
      <c r="U41" s="321"/>
      <c r="V41" s="321"/>
      <c r="W41" s="321"/>
      <c r="X41" s="321"/>
      <c r="Y41" s="321"/>
    </row>
    <row r="42" spans="1:253" s="322" customFormat="1" ht="15" customHeight="1" x14ac:dyDescent="0.25">
      <c r="A42" s="328" t="s">
        <v>331</v>
      </c>
      <c r="B42" s="323" t="s">
        <v>381</v>
      </c>
      <c r="C42" s="329"/>
      <c r="D42" s="324">
        <v>213</v>
      </c>
      <c r="E42" s="320"/>
      <c r="F42" s="320">
        <v>213</v>
      </c>
      <c r="G42" s="556" t="s">
        <v>241</v>
      </c>
      <c r="H42" s="320" t="s">
        <v>2</v>
      </c>
      <c r="I42" s="320" t="s">
        <v>338</v>
      </c>
      <c r="J42" s="543"/>
      <c r="K42" s="321"/>
      <c r="L42" s="321"/>
      <c r="M42" s="321"/>
      <c r="N42" s="321"/>
      <c r="O42" s="321"/>
      <c r="P42" s="321"/>
      <c r="Q42" s="321"/>
      <c r="R42" s="321"/>
      <c r="S42" s="321"/>
      <c r="T42" s="321"/>
      <c r="U42" s="321"/>
      <c r="V42" s="321"/>
      <c r="W42" s="321"/>
      <c r="X42" s="321"/>
      <c r="Y42" s="321"/>
    </row>
    <row r="43" spans="1:253" s="9" customFormat="1" ht="84.75" x14ac:dyDescent="0.25">
      <c r="A43" s="26"/>
      <c r="B43" s="29" t="s">
        <v>8</v>
      </c>
      <c r="C43" s="254"/>
      <c r="D43" s="159">
        <v>0.02</v>
      </c>
      <c r="E43" s="26"/>
      <c r="F43" s="91">
        <v>0.02</v>
      </c>
      <c r="G43" s="58" t="s">
        <v>382</v>
      </c>
      <c r="H43" s="58" t="s">
        <v>9</v>
      </c>
      <c r="I43" s="58" t="s">
        <v>383</v>
      </c>
      <c r="J43" s="339" t="s">
        <v>384</v>
      </c>
      <c r="K43" s="340"/>
    </row>
    <row r="44" spans="1:253" s="7" customFormat="1" ht="45" customHeight="1" x14ac:dyDescent="0.25">
      <c r="A44" s="140"/>
      <c r="B44" s="43" t="s">
        <v>78</v>
      </c>
      <c r="C44" s="254" t="s">
        <v>1</v>
      </c>
      <c r="D44" s="46">
        <v>0.25</v>
      </c>
      <c r="E44" s="46"/>
      <c r="F44" s="91">
        <v>0.25</v>
      </c>
      <c r="G44" s="48" t="s">
        <v>385</v>
      </c>
      <c r="H44" s="44" t="s">
        <v>24</v>
      </c>
      <c r="I44" s="26" t="s">
        <v>383</v>
      </c>
      <c r="J44" s="793" t="s">
        <v>386</v>
      </c>
      <c r="K44" s="341" t="s">
        <v>387</v>
      </c>
    </row>
    <row r="45" spans="1:253" s="7" customFormat="1" ht="45" customHeight="1" x14ac:dyDescent="0.25">
      <c r="A45" s="140"/>
      <c r="B45" s="43" t="s">
        <v>79</v>
      </c>
      <c r="C45" s="254" t="s">
        <v>1</v>
      </c>
      <c r="D45" s="46">
        <v>0.57999999999999996</v>
      </c>
      <c r="E45" s="24"/>
      <c r="F45" s="91">
        <v>0.57999999999999996</v>
      </c>
      <c r="G45" s="44" t="s">
        <v>388</v>
      </c>
      <c r="H45" s="44" t="s">
        <v>10</v>
      </c>
      <c r="I45" s="26" t="s">
        <v>383</v>
      </c>
      <c r="J45" s="794"/>
      <c r="K45" s="341" t="s">
        <v>387</v>
      </c>
    </row>
    <row r="46" spans="1:253" s="7" customFormat="1" ht="30.75" customHeight="1" x14ac:dyDescent="0.25">
      <c r="A46" s="140"/>
      <c r="B46" s="43" t="s">
        <v>80</v>
      </c>
      <c r="C46" s="254" t="s">
        <v>1</v>
      </c>
      <c r="D46" s="46">
        <v>0.21</v>
      </c>
      <c r="E46" s="24"/>
      <c r="F46" s="91">
        <v>0.21</v>
      </c>
      <c r="G46" s="44" t="s">
        <v>389</v>
      </c>
      <c r="H46" s="44" t="s">
        <v>2</v>
      </c>
      <c r="I46" s="26" t="s">
        <v>383</v>
      </c>
      <c r="J46" s="794"/>
      <c r="K46" s="342"/>
    </row>
    <row r="47" spans="1:253" s="9" customFormat="1" ht="55.5" customHeight="1" x14ac:dyDescent="0.25">
      <c r="A47" s="26"/>
      <c r="B47" s="29" t="s">
        <v>81</v>
      </c>
      <c r="C47" s="254" t="s">
        <v>1</v>
      </c>
      <c r="D47" s="159">
        <v>0.3</v>
      </c>
      <c r="E47" s="26"/>
      <c r="F47" s="91">
        <v>0.3</v>
      </c>
      <c r="G47" s="58" t="s">
        <v>390</v>
      </c>
      <c r="H47" s="58" t="s">
        <v>9</v>
      </c>
      <c r="I47" s="26" t="s">
        <v>383</v>
      </c>
      <c r="J47" s="794"/>
      <c r="K47" s="341" t="s">
        <v>387</v>
      </c>
    </row>
    <row r="48" spans="1:253" s="9" customFormat="1" ht="24" customHeight="1" x14ac:dyDescent="0.25">
      <c r="A48" s="26"/>
      <c r="B48" s="29" t="s">
        <v>57</v>
      </c>
      <c r="C48" s="159" t="s">
        <v>19</v>
      </c>
      <c r="D48" s="159">
        <v>0.1</v>
      </c>
      <c r="E48" s="26"/>
      <c r="F48" s="91">
        <v>0.1</v>
      </c>
      <c r="G48" s="21" t="s">
        <v>391</v>
      </c>
      <c r="H48" s="58" t="s">
        <v>24</v>
      </c>
      <c r="I48" s="26" t="s">
        <v>383</v>
      </c>
      <c r="J48" s="795" t="s">
        <v>392</v>
      </c>
      <c r="K48" s="343"/>
    </row>
    <row r="49" spans="1:15" s="1" customFormat="1" ht="24" customHeight="1" x14ac:dyDescent="0.25">
      <c r="A49" s="26"/>
      <c r="B49" s="29" t="s">
        <v>66</v>
      </c>
      <c r="C49" s="159" t="s">
        <v>19</v>
      </c>
      <c r="D49" s="159">
        <v>0.06</v>
      </c>
      <c r="E49" s="26"/>
      <c r="F49" s="159">
        <v>0.06</v>
      </c>
      <c r="G49" s="21" t="s">
        <v>393</v>
      </c>
      <c r="H49" s="58" t="s">
        <v>24</v>
      </c>
      <c r="I49" s="26" t="s">
        <v>383</v>
      </c>
      <c r="J49" s="796"/>
      <c r="K49" s="344"/>
      <c r="L49" s="9"/>
      <c r="M49" s="9"/>
      <c r="N49" s="9"/>
      <c r="O49" s="9"/>
    </row>
    <row r="50" spans="1:15" s="1" customFormat="1" ht="24" customHeight="1" x14ac:dyDescent="0.25">
      <c r="A50" s="26"/>
      <c r="B50" s="29" t="s">
        <v>60</v>
      </c>
      <c r="C50" s="159" t="s">
        <v>19</v>
      </c>
      <c r="D50" s="345">
        <v>2.2499999999999999E-2</v>
      </c>
      <c r="E50" s="26"/>
      <c r="F50" s="159">
        <v>2.2499999999999999E-2</v>
      </c>
      <c r="G50" s="21" t="s">
        <v>394</v>
      </c>
      <c r="H50" s="58" t="s">
        <v>10</v>
      </c>
      <c r="I50" s="26" t="s">
        <v>383</v>
      </c>
      <c r="J50" s="796"/>
      <c r="K50" s="344"/>
      <c r="L50" s="9"/>
      <c r="M50" s="9"/>
      <c r="N50" s="9"/>
      <c r="O50" s="9"/>
    </row>
    <row r="51" spans="1:15" s="1" customFormat="1" ht="45" x14ac:dyDescent="0.25">
      <c r="A51" s="26"/>
      <c r="B51" s="29" t="s">
        <v>58</v>
      </c>
      <c r="C51" s="159" t="s">
        <v>19</v>
      </c>
      <c r="D51" s="345">
        <v>0.1</v>
      </c>
      <c r="E51" s="26"/>
      <c r="F51" s="159">
        <v>0.1</v>
      </c>
      <c r="G51" s="21" t="s">
        <v>395</v>
      </c>
      <c r="H51" s="58" t="s">
        <v>24</v>
      </c>
      <c r="I51" s="26" t="s">
        <v>383</v>
      </c>
      <c r="J51" s="795" t="s">
        <v>396</v>
      </c>
      <c r="K51" s="343"/>
      <c r="L51" s="9"/>
      <c r="M51" s="9"/>
      <c r="N51" s="9"/>
      <c r="O51" s="9"/>
    </row>
    <row r="52" spans="1:15" s="1" customFormat="1" ht="45" x14ac:dyDescent="0.25">
      <c r="A52" s="26"/>
      <c r="B52" s="29" t="s">
        <v>36</v>
      </c>
      <c r="C52" s="159" t="s">
        <v>19</v>
      </c>
      <c r="D52" s="345">
        <v>2</v>
      </c>
      <c r="E52" s="26"/>
      <c r="F52" s="159">
        <v>2</v>
      </c>
      <c r="G52" s="21" t="s">
        <v>397</v>
      </c>
      <c r="H52" s="58" t="s">
        <v>24</v>
      </c>
      <c r="I52" s="26" t="s">
        <v>383</v>
      </c>
      <c r="J52" s="799"/>
      <c r="K52" s="344"/>
      <c r="L52" s="9"/>
      <c r="M52" s="9"/>
      <c r="N52" s="9"/>
      <c r="O52" s="9"/>
    </row>
    <row r="53" spans="1:15" s="1" customFormat="1" x14ac:dyDescent="0.25">
      <c r="A53" s="26"/>
      <c r="B53" s="29" t="s">
        <v>62</v>
      </c>
      <c r="C53" s="159" t="s">
        <v>19</v>
      </c>
      <c r="D53" s="345">
        <v>0.08</v>
      </c>
      <c r="E53" s="26"/>
      <c r="F53" s="159">
        <v>0.08</v>
      </c>
      <c r="G53" s="21" t="s">
        <v>398</v>
      </c>
      <c r="H53" s="58" t="s">
        <v>2</v>
      </c>
      <c r="I53" s="26" t="s">
        <v>383</v>
      </c>
      <c r="J53" s="799"/>
      <c r="K53" s="344"/>
      <c r="L53" s="9"/>
      <c r="M53" s="9"/>
      <c r="N53" s="9"/>
      <c r="O53" s="9"/>
    </row>
    <row r="54" spans="1:15" s="1" customFormat="1" ht="30" x14ac:dyDescent="0.25">
      <c r="A54" s="26"/>
      <c r="B54" s="29" t="s">
        <v>85</v>
      </c>
      <c r="C54" s="159" t="s">
        <v>19</v>
      </c>
      <c r="D54" s="345">
        <v>1.0999999999999999E-2</v>
      </c>
      <c r="E54" s="26"/>
      <c r="F54" s="159">
        <v>1.0999999999999999E-2</v>
      </c>
      <c r="G54" s="21" t="s">
        <v>399</v>
      </c>
      <c r="H54" s="58" t="s">
        <v>10</v>
      </c>
      <c r="I54" s="26" t="s">
        <v>383</v>
      </c>
      <c r="J54" s="799"/>
      <c r="K54" s="344"/>
      <c r="L54" s="9"/>
      <c r="M54" s="9"/>
      <c r="N54" s="9"/>
      <c r="O54" s="9"/>
    </row>
    <row r="55" spans="1:15" s="1" customFormat="1" ht="30" x14ac:dyDescent="0.25">
      <c r="A55" s="26"/>
      <c r="B55" s="29" t="s">
        <v>86</v>
      </c>
      <c r="C55" s="159" t="s">
        <v>19</v>
      </c>
      <c r="D55" s="345">
        <v>1.2E-2</v>
      </c>
      <c r="E55" s="26"/>
      <c r="F55" s="159">
        <v>1.2E-2</v>
      </c>
      <c r="G55" s="21" t="s">
        <v>399</v>
      </c>
      <c r="H55" s="58" t="s">
        <v>10</v>
      </c>
      <c r="I55" s="26" t="s">
        <v>383</v>
      </c>
      <c r="J55" s="799"/>
      <c r="K55" s="344"/>
      <c r="L55" s="9"/>
      <c r="M55" s="9"/>
      <c r="N55" s="9"/>
      <c r="O55" s="9"/>
    </row>
    <row r="56" spans="1:15" s="1" customFormat="1" ht="30" x14ac:dyDescent="0.25">
      <c r="A56" s="26"/>
      <c r="B56" s="29" t="s">
        <v>132</v>
      </c>
      <c r="C56" s="159" t="s">
        <v>19</v>
      </c>
      <c r="D56" s="345">
        <v>0.01</v>
      </c>
      <c r="E56" s="26"/>
      <c r="F56" s="159">
        <v>0.01</v>
      </c>
      <c r="G56" s="21" t="s">
        <v>399</v>
      </c>
      <c r="H56" s="58" t="s">
        <v>10</v>
      </c>
      <c r="I56" s="26" t="s">
        <v>383</v>
      </c>
      <c r="J56" s="799"/>
      <c r="K56" s="344"/>
      <c r="L56" s="9"/>
      <c r="M56" s="9"/>
      <c r="N56" s="9"/>
      <c r="O56" s="9"/>
    </row>
    <row r="57" spans="1:15" s="1" customFormat="1" x14ac:dyDescent="0.25">
      <c r="A57" s="26"/>
      <c r="B57" s="29" t="s">
        <v>48</v>
      </c>
      <c r="C57" s="159" t="s">
        <v>19</v>
      </c>
      <c r="D57" s="345">
        <v>3.2000000000000001E-2</v>
      </c>
      <c r="E57" s="26"/>
      <c r="F57" s="159">
        <v>3.2000000000000001E-2</v>
      </c>
      <c r="G57" s="21" t="s">
        <v>400</v>
      </c>
      <c r="H57" s="58" t="s">
        <v>9</v>
      </c>
      <c r="I57" s="58" t="s">
        <v>383</v>
      </c>
      <c r="J57" s="799"/>
      <c r="K57" s="344"/>
      <c r="L57" s="9"/>
      <c r="M57" s="9"/>
      <c r="N57" s="9"/>
      <c r="O57" s="9"/>
    </row>
    <row r="58" spans="1:15" s="1" customFormat="1" ht="35.25" customHeight="1" x14ac:dyDescent="0.25">
      <c r="A58" s="26"/>
      <c r="B58" s="29" t="s">
        <v>63</v>
      </c>
      <c r="C58" s="159" t="s">
        <v>19</v>
      </c>
      <c r="D58" s="159">
        <v>0.03</v>
      </c>
      <c r="E58" s="26"/>
      <c r="F58" s="159">
        <v>0.03</v>
      </c>
      <c r="G58" s="21" t="s">
        <v>401</v>
      </c>
      <c r="H58" s="58" t="s">
        <v>2</v>
      </c>
      <c r="I58" s="26" t="s">
        <v>383</v>
      </c>
      <c r="J58" s="800" t="s">
        <v>402</v>
      </c>
      <c r="K58" s="346"/>
      <c r="L58" s="9"/>
      <c r="M58" s="9"/>
      <c r="N58" s="9"/>
      <c r="O58" s="9"/>
    </row>
    <row r="59" spans="1:15" s="1" customFormat="1" ht="35.25" customHeight="1" x14ac:dyDescent="0.25">
      <c r="A59" s="26"/>
      <c r="B59" s="29" t="s">
        <v>84</v>
      </c>
      <c r="C59" s="159" t="s">
        <v>19</v>
      </c>
      <c r="D59" s="159">
        <v>0.03</v>
      </c>
      <c r="E59" s="26"/>
      <c r="F59" s="159">
        <v>0.03</v>
      </c>
      <c r="G59" s="21" t="s">
        <v>401</v>
      </c>
      <c r="H59" s="58" t="s">
        <v>2</v>
      </c>
      <c r="I59" s="26" t="s">
        <v>383</v>
      </c>
      <c r="J59" s="801"/>
      <c r="K59" s="347"/>
      <c r="L59" s="9"/>
      <c r="M59" s="9"/>
      <c r="N59" s="9"/>
      <c r="O59" s="9"/>
    </row>
    <row r="60" spans="1:15" s="304" customFormat="1" ht="30" customHeight="1" x14ac:dyDescent="0.25">
      <c r="A60" s="284"/>
      <c r="B60" s="348" t="s">
        <v>134</v>
      </c>
      <c r="C60" s="336" t="s">
        <v>14</v>
      </c>
      <c r="D60" s="336">
        <v>0.16</v>
      </c>
      <c r="E60" s="336"/>
      <c r="F60" s="159">
        <v>0.16</v>
      </c>
      <c r="G60" s="106" t="s">
        <v>403</v>
      </c>
      <c r="H60" s="58" t="s">
        <v>2</v>
      </c>
      <c r="I60" s="26" t="s">
        <v>383</v>
      </c>
      <c r="J60" s="106"/>
      <c r="K60" s="341"/>
      <c r="L60" s="349"/>
      <c r="M60" s="66"/>
      <c r="N60" s="66"/>
    </row>
    <row r="61" spans="1:15" s="1" customFormat="1" ht="45" x14ac:dyDescent="0.25">
      <c r="A61" s="26"/>
      <c r="B61" s="29" t="s">
        <v>41</v>
      </c>
      <c r="C61" s="159" t="s">
        <v>26</v>
      </c>
      <c r="D61" s="159">
        <v>4.05</v>
      </c>
      <c r="E61" s="26"/>
      <c r="F61" s="159">
        <v>4.05</v>
      </c>
      <c r="G61" s="21" t="s">
        <v>404</v>
      </c>
      <c r="H61" s="58" t="s">
        <v>9</v>
      </c>
      <c r="I61" s="26" t="s">
        <v>383</v>
      </c>
      <c r="J61" s="350"/>
      <c r="K61" s="351"/>
      <c r="L61" s="9">
        <v>2.4500000000000002</v>
      </c>
      <c r="M61" s="9"/>
      <c r="N61" s="9"/>
      <c r="O61" s="9"/>
    </row>
    <row r="62" spans="1:15" s="1" customFormat="1" ht="30" x14ac:dyDescent="0.25">
      <c r="A62" s="26"/>
      <c r="B62" s="29" t="s">
        <v>83</v>
      </c>
      <c r="C62" s="159" t="s">
        <v>26</v>
      </c>
      <c r="D62" s="159">
        <v>6.4</v>
      </c>
      <c r="E62" s="26"/>
      <c r="F62" s="159">
        <v>6.4</v>
      </c>
      <c r="G62" s="21" t="s">
        <v>405</v>
      </c>
      <c r="H62" s="58" t="s">
        <v>406</v>
      </c>
      <c r="I62" s="26" t="s">
        <v>383</v>
      </c>
      <c r="J62" s="350"/>
      <c r="K62" s="351"/>
      <c r="L62" s="9"/>
      <c r="M62" s="9"/>
      <c r="N62" s="9"/>
      <c r="O62" s="9"/>
    </row>
    <row r="63" spans="1:15" s="1" customFormat="1" ht="30" x14ac:dyDescent="0.25">
      <c r="A63" s="26"/>
      <c r="B63" s="29" t="s">
        <v>137</v>
      </c>
      <c r="C63" s="159" t="s">
        <v>26</v>
      </c>
      <c r="D63" s="159">
        <v>2</v>
      </c>
      <c r="E63" s="26"/>
      <c r="F63" s="159">
        <v>2</v>
      </c>
      <c r="G63" s="21" t="s">
        <v>407</v>
      </c>
      <c r="H63" s="58" t="s">
        <v>2</v>
      </c>
      <c r="I63" s="26" t="s">
        <v>383</v>
      </c>
      <c r="J63" s="350"/>
      <c r="K63" s="351"/>
      <c r="L63" s="9"/>
      <c r="M63" s="9"/>
      <c r="N63" s="9"/>
      <c r="O63" s="9"/>
    </row>
    <row r="64" spans="1:15" s="9" customFormat="1" ht="28.5" customHeight="1" x14ac:dyDescent="0.25">
      <c r="A64" s="26"/>
      <c r="B64" s="352" t="s">
        <v>408</v>
      </c>
      <c r="C64" s="159" t="s">
        <v>26</v>
      </c>
      <c r="D64" s="159">
        <v>1.17</v>
      </c>
      <c r="E64" s="26"/>
      <c r="F64" s="159">
        <v>1.17</v>
      </c>
      <c r="G64" s="21" t="s">
        <v>26</v>
      </c>
      <c r="H64" s="58" t="s">
        <v>409</v>
      </c>
      <c r="I64" s="26" t="s">
        <v>383</v>
      </c>
      <c r="J64" s="350"/>
      <c r="K64" s="351"/>
    </row>
    <row r="65" spans="1:252" s="9" customFormat="1" ht="45" x14ac:dyDescent="0.25">
      <c r="A65" s="26"/>
      <c r="B65" s="29" t="s">
        <v>410</v>
      </c>
      <c r="C65" s="159" t="s">
        <v>26</v>
      </c>
      <c r="D65" s="159">
        <v>0.03</v>
      </c>
      <c r="E65" s="26"/>
      <c r="F65" s="159">
        <v>0.03</v>
      </c>
      <c r="G65" s="21" t="s">
        <v>26</v>
      </c>
      <c r="H65" s="58" t="s">
        <v>24</v>
      </c>
      <c r="I65" s="26" t="s">
        <v>383</v>
      </c>
      <c r="J65" s="350"/>
      <c r="K65" s="351"/>
    </row>
    <row r="66" spans="1:252" s="9" customFormat="1" x14ac:dyDescent="0.25">
      <c r="A66" s="26"/>
      <c r="B66" s="29" t="s">
        <v>411</v>
      </c>
      <c r="C66" s="159" t="s">
        <v>32</v>
      </c>
      <c r="D66" s="159">
        <v>15</v>
      </c>
      <c r="E66" s="26"/>
      <c r="F66" s="159">
        <v>15</v>
      </c>
      <c r="G66" s="21" t="s">
        <v>32</v>
      </c>
      <c r="H66" s="58" t="s">
        <v>9</v>
      </c>
      <c r="I66" s="26" t="s">
        <v>383</v>
      </c>
      <c r="J66" s="350"/>
      <c r="K66" s="351"/>
    </row>
    <row r="67" spans="1:252" s="252" customFormat="1" ht="45" x14ac:dyDescent="0.25">
      <c r="A67" s="353">
        <v>1</v>
      </c>
      <c r="B67" s="354" t="s">
        <v>259</v>
      </c>
      <c r="C67" s="356" t="s">
        <v>29</v>
      </c>
      <c r="D67" s="355">
        <v>12.52</v>
      </c>
      <c r="E67" s="355">
        <v>11</v>
      </c>
      <c r="F67" s="264">
        <v>1.52</v>
      </c>
      <c r="G67" s="277" t="s">
        <v>412</v>
      </c>
      <c r="H67" s="265" t="s">
        <v>9</v>
      </c>
      <c r="I67" s="265" t="s">
        <v>413</v>
      </c>
      <c r="J67" s="357" t="s">
        <v>414</v>
      </c>
    </row>
    <row r="68" spans="1:252" s="252" customFormat="1" ht="45" x14ac:dyDescent="0.25">
      <c r="A68" s="353">
        <v>1</v>
      </c>
      <c r="B68" s="358" t="s">
        <v>232</v>
      </c>
      <c r="C68" s="356" t="s">
        <v>1</v>
      </c>
      <c r="D68" s="359">
        <v>23.02</v>
      </c>
      <c r="E68" s="548"/>
      <c r="F68" s="264">
        <v>23.02</v>
      </c>
      <c r="G68" s="277" t="s">
        <v>233</v>
      </c>
      <c r="H68" s="360" t="s">
        <v>9</v>
      </c>
      <c r="I68" s="265" t="s">
        <v>413</v>
      </c>
      <c r="J68" s="357" t="s">
        <v>262</v>
      </c>
    </row>
    <row r="69" spans="1:252" s="252" customFormat="1" ht="60" x14ac:dyDescent="0.25">
      <c r="A69" s="353">
        <v>2</v>
      </c>
      <c r="B69" s="358" t="s">
        <v>415</v>
      </c>
      <c r="C69" s="356" t="s">
        <v>1</v>
      </c>
      <c r="D69" s="359">
        <v>25.33</v>
      </c>
      <c r="E69" s="548"/>
      <c r="F69" s="264">
        <v>25.33</v>
      </c>
      <c r="G69" s="277" t="s">
        <v>283</v>
      </c>
      <c r="H69" s="360" t="s">
        <v>9</v>
      </c>
      <c r="I69" s="361" t="s">
        <v>416</v>
      </c>
      <c r="J69" s="357" t="s">
        <v>417</v>
      </c>
    </row>
    <row r="70" spans="1:252" s="260" customFormat="1" ht="48.75" x14ac:dyDescent="0.25">
      <c r="A70" s="261">
        <v>1</v>
      </c>
      <c r="B70" s="358" t="s">
        <v>418</v>
      </c>
      <c r="C70" s="356" t="s">
        <v>3</v>
      </c>
      <c r="D70" s="359">
        <v>0.06</v>
      </c>
      <c r="E70" s="489"/>
      <c r="F70" s="264">
        <v>0.06</v>
      </c>
      <c r="G70" s="277" t="s">
        <v>17</v>
      </c>
      <c r="H70" s="360" t="s">
        <v>10</v>
      </c>
      <c r="I70" s="265" t="s">
        <v>413</v>
      </c>
      <c r="J70" s="363" t="s">
        <v>419</v>
      </c>
    </row>
    <row r="71" spans="1:252" s="252" customFormat="1" ht="45" x14ac:dyDescent="0.25">
      <c r="A71" s="353">
        <v>1</v>
      </c>
      <c r="B71" s="358" t="s">
        <v>234</v>
      </c>
      <c r="C71" s="356" t="s">
        <v>19</v>
      </c>
      <c r="D71" s="359">
        <v>0.09</v>
      </c>
      <c r="E71" s="548"/>
      <c r="F71" s="264">
        <v>0.09</v>
      </c>
      <c r="G71" s="277" t="s">
        <v>14</v>
      </c>
      <c r="H71" s="360" t="s">
        <v>420</v>
      </c>
      <c r="I71" s="265" t="s">
        <v>413</v>
      </c>
      <c r="J71" s="357" t="s">
        <v>421</v>
      </c>
    </row>
    <row r="72" spans="1:252" s="252" customFormat="1" ht="24.75" x14ac:dyDescent="0.25">
      <c r="A72" s="353">
        <v>2</v>
      </c>
      <c r="B72" s="358" t="s">
        <v>235</v>
      </c>
      <c r="C72" s="356" t="s">
        <v>19</v>
      </c>
      <c r="D72" s="359">
        <v>0.03</v>
      </c>
      <c r="E72" s="548"/>
      <c r="F72" s="264">
        <v>0.03</v>
      </c>
      <c r="G72" s="277" t="s">
        <v>240</v>
      </c>
      <c r="H72" s="360" t="s">
        <v>7</v>
      </c>
      <c r="I72" s="265" t="s">
        <v>413</v>
      </c>
      <c r="J72" s="357" t="s">
        <v>421</v>
      </c>
    </row>
    <row r="73" spans="1:252" s="252" customFormat="1" ht="24.75" x14ac:dyDescent="0.25">
      <c r="A73" s="353">
        <v>3</v>
      </c>
      <c r="B73" s="358" t="s">
        <v>422</v>
      </c>
      <c r="C73" s="356" t="s">
        <v>19</v>
      </c>
      <c r="D73" s="359">
        <v>0.16</v>
      </c>
      <c r="E73" s="548"/>
      <c r="F73" s="264">
        <v>0.16</v>
      </c>
      <c r="G73" s="277" t="s">
        <v>14</v>
      </c>
      <c r="H73" s="360" t="s">
        <v>7</v>
      </c>
      <c r="I73" s="265" t="s">
        <v>413</v>
      </c>
      <c r="J73" s="357" t="s">
        <v>423</v>
      </c>
    </row>
    <row r="74" spans="1:252" s="252" customFormat="1" ht="48.75" x14ac:dyDescent="0.25">
      <c r="A74" s="353">
        <v>4</v>
      </c>
      <c r="B74" s="358" t="s">
        <v>424</v>
      </c>
      <c r="C74" s="356" t="s">
        <v>19</v>
      </c>
      <c r="D74" s="359">
        <v>0.04</v>
      </c>
      <c r="E74" s="548"/>
      <c r="F74" s="264">
        <v>0.04</v>
      </c>
      <c r="G74" s="277" t="s">
        <v>17</v>
      </c>
      <c r="H74" s="360" t="s">
        <v>420</v>
      </c>
      <c r="I74" s="265" t="s">
        <v>413</v>
      </c>
      <c r="J74" s="357" t="s">
        <v>425</v>
      </c>
    </row>
    <row r="75" spans="1:252" s="260" customFormat="1" ht="66.75" customHeight="1" x14ac:dyDescent="0.25">
      <c r="A75" s="261">
        <v>1</v>
      </c>
      <c r="B75" s="358" t="s">
        <v>426</v>
      </c>
      <c r="C75" s="356" t="s">
        <v>3</v>
      </c>
      <c r="D75" s="359">
        <v>1.49</v>
      </c>
      <c r="E75" s="489"/>
      <c r="F75" s="264">
        <v>1.49</v>
      </c>
      <c r="G75" s="277" t="s">
        <v>242</v>
      </c>
      <c r="H75" s="360" t="s">
        <v>420</v>
      </c>
      <c r="I75" s="265" t="s">
        <v>413</v>
      </c>
      <c r="J75" s="364" t="s">
        <v>427</v>
      </c>
    </row>
    <row r="76" spans="1:252" s="260" customFormat="1" ht="117" customHeight="1" x14ac:dyDescent="0.25">
      <c r="A76" s="261">
        <v>1</v>
      </c>
      <c r="B76" s="358" t="s">
        <v>428</v>
      </c>
      <c r="C76" s="356" t="s">
        <v>14</v>
      </c>
      <c r="D76" s="359">
        <v>0.04</v>
      </c>
      <c r="E76" s="489"/>
      <c r="F76" s="264">
        <v>0.04</v>
      </c>
      <c r="G76" s="277" t="s">
        <v>240</v>
      </c>
      <c r="H76" s="360" t="s">
        <v>2</v>
      </c>
      <c r="I76" s="265" t="s">
        <v>413</v>
      </c>
      <c r="J76" s="357" t="s">
        <v>429</v>
      </c>
    </row>
    <row r="77" spans="1:252" ht="45" x14ac:dyDescent="0.25">
      <c r="A77" s="276"/>
      <c r="B77" s="549" t="s">
        <v>430</v>
      </c>
      <c r="C77" s="276" t="s">
        <v>12</v>
      </c>
      <c r="D77" s="74">
        <v>1.4</v>
      </c>
      <c r="E77" s="74"/>
      <c r="F77" s="75">
        <v>1.4</v>
      </c>
      <c r="G77" s="277" t="s">
        <v>44</v>
      </c>
      <c r="H77" s="77" t="s">
        <v>24</v>
      </c>
      <c r="I77" s="44" t="s">
        <v>431</v>
      </c>
      <c r="J77" s="274" t="s">
        <v>305</v>
      </c>
      <c r="K77" s="52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5"/>
      <c r="AL77" s="275"/>
      <c r="AM77" s="275"/>
      <c r="AN77" s="275"/>
      <c r="AO77" s="275"/>
      <c r="AP77" s="275"/>
      <c r="AQ77" s="275"/>
      <c r="AR77" s="275"/>
      <c r="AS77" s="275"/>
      <c r="AT77" s="275"/>
      <c r="AU77" s="275"/>
      <c r="AV77" s="275"/>
      <c r="AW77" s="275"/>
      <c r="AX77" s="275"/>
      <c r="AY77" s="275"/>
      <c r="AZ77" s="275"/>
      <c r="BA77" s="275"/>
      <c r="BB77" s="275"/>
      <c r="BC77" s="275"/>
      <c r="BD77" s="275"/>
      <c r="BE77" s="275"/>
      <c r="BF77" s="275"/>
      <c r="BG77" s="275"/>
      <c r="BH77" s="275"/>
      <c r="BI77" s="275"/>
      <c r="BJ77" s="275"/>
      <c r="BK77" s="275"/>
      <c r="BL77" s="275"/>
      <c r="BM77" s="275"/>
      <c r="BN77" s="275"/>
      <c r="BO77" s="275"/>
      <c r="BP77" s="275"/>
      <c r="BQ77" s="275"/>
      <c r="BR77" s="275"/>
      <c r="BS77" s="275"/>
      <c r="BT77" s="275"/>
      <c r="BU77" s="275"/>
      <c r="BV77" s="275"/>
      <c r="BW77" s="275"/>
      <c r="BX77" s="275"/>
      <c r="BY77" s="275"/>
      <c r="BZ77" s="275"/>
      <c r="CA77" s="275"/>
      <c r="CB77" s="275"/>
      <c r="CC77" s="275"/>
      <c r="CD77" s="275"/>
      <c r="CE77" s="275"/>
      <c r="CF77" s="275"/>
      <c r="CG77" s="275"/>
      <c r="CH77" s="275"/>
      <c r="CI77" s="275"/>
      <c r="CJ77" s="275"/>
      <c r="CK77" s="275"/>
      <c r="CL77" s="275"/>
      <c r="CM77" s="275"/>
      <c r="CN77" s="275"/>
      <c r="CO77" s="275"/>
      <c r="CP77" s="275"/>
      <c r="CQ77" s="275"/>
      <c r="CR77" s="275"/>
      <c r="CS77" s="275"/>
      <c r="CT77" s="275"/>
      <c r="CU77" s="275"/>
      <c r="CV77" s="275"/>
      <c r="CW77" s="275"/>
      <c r="CX77" s="275"/>
      <c r="CY77" s="275"/>
      <c r="CZ77" s="275"/>
      <c r="DA77" s="275"/>
      <c r="DB77" s="275"/>
      <c r="DC77" s="275"/>
      <c r="DD77" s="275"/>
      <c r="DE77" s="275"/>
      <c r="DF77" s="275"/>
      <c r="DG77" s="275"/>
      <c r="DH77" s="275"/>
      <c r="DI77" s="275"/>
      <c r="DJ77" s="275"/>
      <c r="DK77" s="275"/>
      <c r="DL77" s="275"/>
      <c r="DM77" s="275"/>
      <c r="DN77" s="275"/>
      <c r="DO77" s="275"/>
      <c r="DP77" s="275"/>
      <c r="DQ77" s="275"/>
      <c r="DR77" s="275"/>
      <c r="DS77" s="275"/>
      <c r="DT77" s="275"/>
      <c r="DU77" s="275"/>
      <c r="DV77" s="275"/>
      <c r="DW77" s="275"/>
      <c r="DX77" s="275"/>
      <c r="DY77" s="275"/>
      <c r="DZ77" s="275"/>
      <c r="EA77" s="275"/>
      <c r="EB77" s="275"/>
      <c r="EC77" s="275"/>
      <c r="ED77" s="275"/>
      <c r="EE77" s="275"/>
      <c r="EF77" s="275"/>
      <c r="EG77" s="275"/>
      <c r="EH77" s="275"/>
      <c r="EI77" s="275"/>
      <c r="EJ77" s="275"/>
      <c r="EK77" s="275"/>
      <c r="EL77" s="275"/>
      <c r="EM77" s="275"/>
      <c r="EN77" s="275"/>
      <c r="EO77" s="275"/>
      <c r="EP77" s="275"/>
      <c r="EQ77" s="275"/>
      <c r="ER77" s="275"/>
      <c r="ES77" s="275"/>
      <c r="ET77" s="275"/>
      <c r="EU77" s="275"/>
      <c r="EV77" s="275"/>
      <c r="EW77" s="275"/>
      <c r="EX77" s="275"/>
      <c r="EY77" s="275"/>
      <c r="EZ77" s="275"/>
      <c r="FA77" s="275"/>
      <c r="FB77" s="275"/>
      <c r="FC77" s="275"/>
      <c r="FD77" s="275"/>
      <c r="FE77" s="275"/>
      <c r="FF77" s="275"/>
      <c r="FG77" s="275"/>
      <c r="FH77" s="275"/>
      <c r="FI77" s="275"/>
      <c r="FJ77" s="275"/>
      <c r="FK77" s="275"/>
      <c r="FL77" s="275"/>
      <c r="FM77" s="275"/>
      <c r="FN77" s="275"/>
      <c r="FO77" s="275"/>
      <c r="FP77" s="275"/>
      <c r="FQ77" s="275"/>
      <c r="FR77" s="275"/>
      <c r="FS77" s="275"/>
      <c r="FT77" s="275"/>
      <c r="FU77" s="275"/>
      <c r="FV77" s="275"/>
      <c r="FW77" s="275"/>
      <c r="FX77" s="275"/>
      <c r="FY77" s="275"/>
      <c r="FZ77" s="275"/>
      <c r="GA77" s="275"/>
      <c r="GB77" s="275"/>
      <c r="GC77" s="275"/>
      <c r="GD77" s="275"/>
      <c r="GE77" s="275"/>
      <c r="GF77" s="275"/>
      <c r="GG77" s="275"/>
      <c r="GH77" s="275"/>
      <c r="GI77" s="275"/>
      <c r="GJ77" s="275"/>
      <c r="GK77" s="275"/>
      <c r="GL77" s="275"/>
      <c r="GM77" s="275"/>
      <c r="GN77" s="275"/>
      <c r="GO77" s="275"/>
      <c r="GP77" s="275"/>
      <c r="GQ77" s="275"/>
      <c r="GR77" s="275"/>
      <c r="GS77" s="275"/>
      <c r="GT77" s="275"/>
      <c r="GU77" s="275"/>
      <c r="GV77" s="275"/>
      <c r="GW77" s="275"/>
      <c r="GX77" s="275"/>
      <c r="GY77" s="275"/>
      <c r="GZ77" s="275"/>
      <c r="HA77" s="275"/>
      <c r="HB77" s="275"/>
      <c r="HC77" s="275"/>
      <c r="HD77" s="275"/>
      <c r="HE77" s="275"/>
      <c r="HF77" s="275"/>
      <c r="HG77" s="275"/>
      <c r="HH77" s="275"/>
      <c r="HI77" s="275"/>
      <c r="HJ77" s="275"/>
      <c r="HK77" s="275"/>
      <c r="HL77" s="275"/>
      <c r="HM77" s="275"/>
      <c r="HN77" s="275"/>
      <c r="HO77" s="275"/>
      <c r="HP77" s="275"/>
      <c r="HQ77" s="275"/>
      <c r="HR77" s="275"/>
      <c r="HS77" s="275"/>
      <c r="HT77" s="275"/>
      <c r="HU77" s="275"/>
      <c r="HV77" s="275"/>
      <c r="HW77" s="275"/>
      <c r="HX77" s="275"/>
      <c r="HY77" s="275"/>
      <c r="HZ77" s="275"/>
      <c r="IA77" s="275"/>
      <c r="IB77" s="275"/>
      <c r="IC77" s="275"/>
      <c r="ID77" s="275"/>
      <c r="IE77" s="275"/>
      <c r="IF77" s="275"/>
      <c r="IG77" s="275"/>
      <c r="IH77" s="275"/>
      <c r="II77" s="275"/>
      <c r="IJ77" s="275"/>
      <c r="IK77" s="275"/>
      <c r="IL77" s="275"/>
      <c r="IM77" s="275"/>
      <c r="IN77" s="275"/>
      <c r="IO77" s="275"/>
      <c r="IP77" s="275"/>
      <c r="IQ77" s="275"/>
      <c r="IR77" s="275"/>
    </row>
    <row r="78" spans="1:252" ht="90" x14ac:dyDescent="0.25">
      <c r="A78" s="262"/>
      <c r="B78" s="549" t="s">
        <v>322</v>
      </c>
      <c r="C78" s="262" t="s">
        <v>323</v>
      </c>
      <c r="D78" s="74">
        <v>0.74</v>
      </c>
      <c r="E78" s="263"/>
      <c r="F78" s="264">
        <v>0.74</v>
      </c>
      <c r="G78" s="452" t="s">
        <v>44</v>
      </c>
      <c r="H78" s="77" t="s">
        <v>325</v>
      </c>
      <c r="I78" s="265" t="s">
        <v>431</v>
      </c>
      <c r="J78" s="550" t="s">
        <v>326</v>
      </c>
      <c r="K78" s="526"/>
      <c r="L78" s="260">
        <v>1</v>
      </c>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60"/>
      <c r="AL78" s="260"/>
      <c r="AM78" s="260"/>
      <c r="AN78" s="260"/>
      <c r="AO78" s="260"/>
      <c r="AP78" s="260"/>
      <c r="AQ78" s="260"/>
      <c r="AR78" s="260"/>
      <c r="AS78" s="260"/>
      <c r="AT78" s="260"/>
      <c r="AU78" s="260"/>
      <c r="AV78" s="260"/>
      <c r="AW78" s="260"/>
      <c r="AX78" s="260"/>
      <c r="AY78" s="260"/>
      <c r="AZ78" s="260"/>
      <c r="BA78" s="260"/>
      <c r="BB78" s="260"/>
      <c r="BC78" s="260"/>
      <c r="BD78" s="260"/>
      <c r="BE78" s="260"/>
      <c r="BF78" s="260"/>
      <c r="BG78" s="260"/>
      <c r="BH78" s="260"/>
      <c r="BI78" s="260"/>
      <c r="BJ78" s="260"/>
      <c r="BK78" s="260"/>
      <c r="BL78" s="260"/>
      <c r="BM78" s="260"/>
      <c r="BN78" s="260"/>
      <c r="BO78" s="260"/>
      <c r="BP78" s="260"/>
      <c r="BQ78" s="260"/>
      <c r="BR78" s="260"/>
      <c r="BS78" s="260"/>
      <c r="BT78" s="260"/>
      <c r="BU78" s="260"/>
      <c r="BV78" s="260"/>
      <c r="BW78" s="260"/>
      <c r="BX78" s="260"/>
      <c r="BY78" s="260"/>
      <c r="BZ78" s="260"/>
      <c r="CA78" s="260"/>
      <c r="CB78" s="260"/>
      <c r="CC78" s="260"/>
      <c r="CD78" s="260"/>
      <c r="CE78" s="260"/>
      <c r="CF78" s="260"/>
      <c r="CG78" s="260"/>
      <c r="CH78" s="260"/>
      <c r="CI78" s="260"/>
      <c r="CJ78" s="260"/>
      <c r="CK78" s="260"/>
      <c r="CL78" s="260"/>
      <c r="CM78" s="260"/>
      <c r="CN78" s="260"/>
      <c r="CO78" s="260"/>
      <c r="CP78" s="260"/>
      <c r="CQ78" s="260"/>
      <c r="CR78" s="260"/>
      <c r="CS78" s="260"/>
      <c r="CT78" s="260"/>
      <c r="CU78" s="260"/>
      <c r="CV78" s="260"/>
      <c r="CW78" s="260"/>
      <c r="CX78" s="260"/>
      <c r="CY78" s="260"/>
      <c r="CZ78" s="260"/>
      <c r="DA78" s="260"/>
      <c r="DB78" s="260"/>
      <c r="DC78" s="260"/>
      <c r="DD78" s="260"/>
      <c r="DE78" s="260"/>
      <c r="DF78" s="260"/>
      <c r="DG78" s="260"/>
      <c r="DH78" s="260"/>
      <c r="DI78" s="260"/>
      <c r="DJ78" s="260"/>
      <c r="DK78" s="260"/>
      <c r="DL78" s="260"/>
      <c r="DM78" s="260"/>
      <c r="DN78" s="260"/>
      <c r="DO78" s="260"/>
      <c r="DP78" s="260"/>
      <c r="DQ78" s="260"/>
      <c r="DR78" s="260"/>
      <c r="DS78" s="260"/>
      <c r="DT78" s="260"/>
      <c r="DU78" s="260"/>
      <c r="DV78" s="260"/>
      <c r="DW78" s="260"/>
      <c r="DX78" s="260"/>
      <c r="DY78" s="260"/>
      <c r="DZ78" s="260"/>
      <c r="EA78" s="260"/>
      <c r="EB78" s="260"/>
      <c r="EC78" s="260"/>
      <c r="ED78" s="260"/>
      <c r="EE78" s="260"/>
      <c r="EF78" s="260"/>
      <c r="EG78" s="260"/>
      <c r="EH78" s="260"/>
      <c r="EI78" s="260"/>
      <c r="EJ78" s="260"/>
      <c r="EK78" s="260"/>
      <c r="EL78" s="260"/>
      <c r="EM78" s="260"/>
      <c r="EN78" s="260"/>
      <c r="EO78" s="260"/>
      <c r="EP78" s="260"/>
      <c r="EQ78" s="260"/>
      <c r="ER78" s="260"/>
      <c r="ES78" s="260"/>
      <c r="ET78" s="260"/>
      <c r="EU78" s="260"/>
      <c r="EV78" s="260"/>
      <c r="EW78" s="260"/>
      <c r="EX78" s="260"/>
      <c r="EY78" s="260"/>
      <c r="EZ78" s="260"/>
      <c r="FA78" s="260"/>
      <c r="FB78" s="260"/>
      <c r="FC78" s="260"/>
      <c r="FD78" s="260"/>
      <c r="FE78" s="260"/>
      <c r="FF78" s="260"/>
      <c r="FG78" s="260"/>
      <c r="FH78" s="260"/>
      <c r="FI78" s="260"/>
      <c r="FJ78" s="260"/>
      <c r="FK78" s="260"/>
      <c r="FL78" s="260"/>
      <c r="FM78" s="260"/>
      <c r="FN78" s="260"/>
      <c r="FO78" s="260"/>
      <c r="FP78" s="260"/>
      <c r="FQ78" s="260"/>
      <c r="FR78" s="260"/>
      <c r="FS78" s="260"/>
      <c r="FT78" s="260"/>
      <c r="FU78" s="260"/>
      <c r="FV78" s="260"/>
      <c r="FW78" s="260"/>
      <c r="FX78" s="260"/>
      <c r="FY78" s="260"/>
      <c r="FZ78" s="260"/>
      <c r="GA78" s="260"/>
      <c r="GB78" s="260"/>
      <c r="GC78" s="260"/>
      <c r="GD78" s="260"/>
      <c r="GE78" s="260"/>
      <c r="GF78" s="260"/>
      <c r="GG78" s="260"/>
      <c r="GH78" s="260"/>
      <c r="GI78" s="260"/>
      <c r="GJ78" s="260"/>
      <c r="GK78" s="260"/>
      <c r="GL78" s="260"/>
      <c r="GM78" s="260"/>
      <c r="GN78" s="260"/>
      <c r="GO78" s="260"/>
      <c r="GP78" s="260"/>
      <c r="GQ78" s="260"/>
      <c r="GR78" s="260"/>
      <c r="GS78" s="260"/>
      <c r="GT78" s="260"/>
      <c r="GU78" s="260"/>
      <c r="GV78" s="260"/>
      <c r="GW78" s="260"/>
      <c r="GX78" s="260"/>
      <c r="GY78" s="260"/>
      <c r="GZ78" s="260"/>
      <c r="HA78" s="260"/>
      <c r="HB78" s="260"/>
      <c r="HC78" s="260"/>
      <c r="HD78" s="260"/>
      <c r="HE78" s="260"/>
      <c r="HF78" s="260"/>
      <c r="HG78" s="260"/>
      <c r="HH78" s="260"/>
      <c r="HI78" s="260"/>
      <c r="HJ78" s="260"/>
      <c r="HK78" s="260"/>
      <c r="HL78" s="260"/>
      <c r="HM78" s="260"/>
      <c r="HN78" s="260"/>
      <c r="HO78" s="260"/>
      <c r="HP78" s="260"/>
      <c r="HQ78" s="260"/>
      <c r="HR78" s="260"/>
      <c r="HS78" s="260"/>
      <c r="HT78" s="260"/>
      <c r="HU78" s="260"/>
      <c r="HV78" s="260"/>
      <c r="HW78" s="260"/>
      <c r="HX78" s="260"/>
      <c r="HY78" s="260"/>
      <c r="HZ78" s="260"/>
      <c r="IA78" s="260"/>
      <c r="IB78" s="260"/>
      <c r="IC78" s="260"/>
      <c r="ID78" s="260"/>
      <c r="IE78" s="260"/>
      <c r="IF78" s="260"/>
      <c r="IG78" s="260"/>
      <c r="IH78" s="260"/>
      <c r="II78" s="260"/>
      <c r="IJ78" s="260"/>
      <c r="IK78" s="260"/>
      <c r="IL78" s="260"/>
      <c r="IM78" s="260"/>
      <c r="IN78" s="260"/>
      <c r="IO78" s="260"/>
      <c r="IP78" s="260"/>
      <c r="IQ78" s="260"/>
      <c r="IR78" s="260"/>
    </row>
    <row r="79" spans="1:252" ht="24.75" x14ac:dyDescent="0.25">
      <c r="A79" s="356"/>
      <c r="B79" s="549" t="s">
        <v>432</v>
      </c>
      <c r="C79" s="356" t="s">
        <v>3</v>
      </c>
      <c r="D79" s="74">
        <v>0.08</v>
      </c>
      <c r="E79" s="362"/>
      <c r="F79" s="75">
        <v>0.08</v>
      </c>
      <c r="G79" s="277" t="s">
        <v>240</v>
      </c>
      <c r="H79" s="77" t="s">
        <v>7</v>
      </c>
      <c r="I79" s="44" t="s">
        <v>431</v>
      </c>
      <c r="J79" s="366" t="s">
        <v>433</v>
      </c>
      <c r="K79" s="526"/>
      <c r="L79" s="260">
        <v>2</v>
      </c>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0"/>
      <c r="AL79" s="260"/>
      <c r="AM79" s="260"/>
      <c r="AN79" s="260"/>
      <c r="AO79" s="260"/>
      <c r="AP79" s="260"/>
      <c r="AQ79" s="260"/>
      <c r="AR79" s="260"/>
      <c r="AS79" s="260"/>
      <c r="AT79" s="260"/>
      <c r="AU79" s="260"/>
      <c r="AV79" s="260"/>
      <c r="AW79" s="260"/>
      <c r="AX79" s="260"/>
      <c r="AY79" s="260"/>
      <c r="AZ79" s="260"/>
      <c r="BA79" s="260"/>
      <c r="BB79" s="260"/>
      <c r="BC79" s="260"/>
      <c r="BD79" s="260"/>
      <c r="BE79" s="260"/>
      <c r="BF79" s="260"/>
      <c r="BG79" s="260"/>
      <c r="BH79" s="260"/>
      <c r="BI79" s="260"/>
      <c r="BJ79" s="260"/>
      <c r="BK79" s="260"/>
      <c r="BL79" s="260"/>
      <c r="BM79" s="260"/>
      <c r="BN79" s="260"/>
      <c r="BO79" s="260"/>
      <c r="BP79" s="260"/>
      <c r="BQ79" s="260"/>
      <c r="BR79" s="260"/>
      <c r="BS79" s="260"/>
      <c r="BT79" s="260"/>
      <c r="BU79" s="260"/>
      <c r="BV79" s="260"/>
      <c r="BW79" s="260"/>
      <c r="BX79" s="260"/>
      <c r="BY79" s="260"/>
      <c r="BZ79" s="260"/>
      <c r="CA79" s="260"/>
      <c r="CB79" s="260"/>
      <c r="CC79" s="260"/>
      <c r="CD79" s="260"/>
      <c r="CE79" s="260"/>
      <c r="CF79" s="260"/>
      <c r="CG79" s="260"/>
      <c r="CH79" s="260"/>
      <c r="CI79" s="260"/>
      <c r="CJ79" s="260"/>
      <c r="CK79" s="260"/>
      <c r="CL79" s="260"/>
      <c r="CM79" s="260"/>
      <c r="CN79" s="260"/>
      <c r="CO79" s="260"/>
      <c r="CP79" s="260"/>
      <c r="CQ79" s="260"/>
      <c r="CR79" s="260"/>
      <c r="CS79" s="260"/>
      <c r="CT79" s="260"/>
      <c r="CU79" s="260"/>
      <c r="CV79" s="260"/>
      <c r="CW79" s="260"/>
      <c r="CX79" s="260"/>
      <c r="CY79" s="260"/>
      <c r="CZ79" s="260"/>
      <c r="DA79" s="260"/>
      <c r="DB79" s="260"/>
      <c r="DC79" s="260"/>
      <c r="DD79" s="260"/>
      <c r="DE79" s="260"/>
      <c r="DF79" s="260"/>
      <c r="DG79" s="260"/>
      <c r="DH79" s="260"/>
      <c r="DI79" s="260"/>
      <c r="DJ79" s="260"/>
      <c r="DK79" s="260"/>
      <c r="DL79" s="260"/>
      <c r="DM79" s="260"/>
      <c r="DN79" s="260"/>
      <c r="DO79" s="260"/>
      <c r="DP79" s="260"/>
      <c r="DQ79" s="260"/>
      <c r="DR79" s="260"/>
      <c r="DS79" s="260"/>
      <c r="DT79" s="260"/>
      <c r="DU79" s="260"/>
      <c r="DV79" s="260"/>
      <c r="DW79" s="260"/>
      <c r="DX79" s="260"/>
      <c r="DY79" s="260"/>
      <c r="DZ79" s="260"/>
      <c r="EA79" s="260"/>
      <c r="EB79" s="260"/>
      <c r="EC79" s="260"/>
      <c r="ED79" s="260"/>
      <c r="EE79" s="260"/>
      <c r="EF79" s="260"/>
      <c r="EG79" s="260"/>
      <c r="EH79" s="260"/>
      <c r="EI79" s="260"/>
      <c r="EJ79" s="260"/>
      <c r="EK79" s="260"/>
      <c r="EL79" s="260"/>
      <c r="EM79" s="260"/>
      <c r="EN79" s="260"/>
      <c r="EO79" s="260"/>
      <c r="EP79" s="260"/>
      <c r="EQ79" s="260"/>
      <c r="ER79" s="260"/>
      <c r="ES79" s="260"/>
      <c r="ET79" s="260"/>
      <c r="EU79" s="260"/>
      <c r="EV79" s="260"/>
      <c r="EW79" s="260"/>
      <c r="EX79" s="260"/>
      <c r="EY79" s="260"/>
      <c r="EZ79" s="260"/>
      <c r="FA79" s="260"/>
      <c r="FB79" s="260"/>
      <c r="FC79" s="260"/>
      <c r="FD79" s="260"/>
      <c r="FE79" s="260"/>
      <c r="FF79" s="260"/>
      <c r="FG79" s="260"/>
      <c r="FH79" s="260"/>
      <c r="FI79" s="260"/>
      <c r="FJ79" s="260"/>
      <c r="FK79" s="260"/>
      <c r="FL79" s="260"/>
      <c r="FM79" s="260"/>
      <c r="FN79" s="260"/>
      <c r="FO79" s="260"/>
      <c r="FP79" s="260"/>
      <c r="FQ79" s="260"/>
      <c r="FR79" s="260"/>
      <c r="FS79" s="260"/>
      <c r="FT79" s="260"/>
      <c r="FU79" s="260"/>
      <c r="FV79" s="260"/>
      <c r="FW79" s="260"/>
      <c r="FX79" s="260"/>
      <c r="FY79" s="260"/>
      <c r="FZ79" s="260"/>
      <c r="GA79" s="260"/>
      <c r="GB79" s="260"/>
      <c r="GC79" s="260"/>
      <c r="GD79" s="260"/>
      <c r="GE79" s="260"/>
      <c r="GF79" s="260"/>
      <c r="GG79" s="260"/>
      <c r="GH79" s="260"/>
      <c r="GI79" s="260"/>
      <c r="GJ79" s="260"/>
      <c r="GK79" s="260"/>
      <c r="GL79" s="260"/>
      <c r="GM79" s="260"/>
      <c r="GN79" s="260"/>
      <c r="GO79" s="260"/>
      <c r="GP79" s="260"/>
      <c r="GQ79" s="260"/>
      <c r="GR79" s="260"/>
      <c r="GS79" s="260"/>
      <c r="GT79" s="260"/>
      <c r="GU79" s="260"/>
      <c r="GV79" s="260"/>
      <c r="GW79" s="260"/>
      <c r="GX79" s="260"/>
      <c r="GY79" s="260"/>
      <c r="GZ79" s="260"/>
      <c r="HA79" s="260"/>
      <c r="HB79" s="260"/>
      <c r="HC79" s="260"/>
      <c r="HD79" s="260"/>
      <c r="HE79" s="260"/>
      <c r="HF79" s="260"/>
      <c r="HG79" s="260"/>
      <c r="HH79" s="260"/>
      <c r="HI79" s="260"/>
      <c r="HJ79" s="260"/>
      <c r="HK79" s="260"/>
      <c r="HL79" s="260"/>
      <c r="HM79" s="260"/>
      <c r="HN79" s="260"/>
      <c r="HO79" s="260"/>
      <c r="HP79" s="260"/>
      <c r="HQ79" s="260"/>
      <c r="HR79" s="260"/>
      <c r="HS79" s="260"/>
      <c r="HT79" s="260"/>
      <c r="HU79" s="260"/>
      <c r="HV79" s="260"/>
      <c r="HW79" s="260"/>
      <c r="HX79" s="260"/>
      <c r="HY79" s="260"/>
      <c r="HZ79" s="260"/>
      <c r="IA79" s="260"/>
      <c r="IB79" s="260"/>
      <c r="IC79" s="260"/>
      <c r="ID79" s="260"/>
      <c r="IE79" s="260"/>
      <c r="IF79" s="260"/>
      <c r="IG79" s="260"/>
      <c r="IH79" s="260"/>
      <c r="II79" s="260"/>
      <c r="IJ79" s="260"/>
      <c r="IK79" s="260"/>
      <c r="IL79" s="260"/>
      <c r="IM79" s="260"/>
      <c r="IN79" s="260"/>
      <c r="IO79" s="260"/>
      <c r="IP79" s="260"/>
      <c r="IQ79" s="260"/>
      <c r="IR79" s="260"/>
    </row>
    <row r="80" spans="1:252" ht="60" x14ac:dyDescent="0.25">
      <c r="A80" s="356"/>
      <c r="B80" s="549" t="s">
        <v>415</v>
      </c>
      <c r="C80" s="356" t="s">
        <v>444</v>
      </c>
      <c r="D80" s="359">
        <v>25.33</v>
      </c>
      <c r="E80" s="359">
        <v>23.24</v>
      </c>
      <c r="F80" s="264">
        <v>2.09</v>
      </c>
      <c r="G80" s="277" t="s">
        <v>434</v>
      </c>
      <c r="H80" s="360" t="s">
        <v>9</v>
      </c>
      <c r="I80" s="361" t="s">
        <v>435</v>
      </c>
      <c r="J80" s="357" t="s">
        <v>417</v>
      </c>
      <c r="K80" s="526"/>
      <c r="L80" s="367"/>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0"/>
      <c r="AL80" s="260"/>
      <c r="AM80" s="260"/>
      <c r="AN80" s="260"/>
      <c r="AO80" s="260"/>
      <c r="AP80" s="260"/>
      <c r="AQ80" s="260"/>
      <c r="AR80" s="260"/>
      <c r="AS80" s="260"/>
      <c r="AT80" s="260"/>
      <c r="AU80" s="260"/>
      <c r="AV80" s="260"/>
      <c r="AW80" s="260"/>
      <c r="AX80" s="260"/>
      <c r="AY80" s="260"/>
      <c r="AZ80" s="260"/>
      <c r="BA80" s="260"/>
      <c r="BB80" s="260"/>
      <c r="BC80" s="260"/>
      <c r="BD80" s="260"/>
      <c r="BE80" s="260"/>
      <c r="BF80" s="260"/>
      <c r="BG80" s="260"/>
      <c r="BH80" s="260"/>
      <c r="BI80" s="260"/>
      <c r="BJ80" s="260"/>
      <c r="BK80" s="260"/>
      <c r="BL80" s="260"/>
      <c r="BM80" s="260"/>
      <c r="BN80" s="260"/>
      <c r="BO80" s="260"/>
      <c r="BP80" s="260"/>
      <c r="BQ80" s="260"/>
      <c r="BR80" s="260"/>
      <c r="BS80" s="260"/>
      <c r="BT80" s="260"/>
      <c r="BU80" s="260"/>
      <c r="BV80" s="260"/>
      <c r="BW80" s="260"/>
      <c r="BX80" s="260"/>
      <c r="BY80" s="260"/>
      <c r="BZ80" s="260"/>
      <c r="CA80" s="260"/>
      <c r="CB80" s="260"/>
      <c r="CC80" s="260"/>
      <c r="CD80" s="260"/>
      <c r="CE80" s="260"/>
      <c r="CF80" s="260"/>
      <c r="CG80" s="260"/>
      <c r="CH80" s="260"/>
      <c r="CI80" s="260"/>
      <c r="CJ80" s="260"/>
      <c r="CK80" s="260"/>
      <c r="CL80" s="260"/>
      <c r="CM80" s="260"/>
      <c r="CN80" s="260"/>
      <c r="CO80" s="260"/>
      <c r="CP80" s="260"/>
      <c r="CQ80" s="260"/>
      <c r="CR80" s="260"/>
      <c r="CS80" s="260"/>
      <c r="CT80" s="260"/>
      <c r="CU80" s="260"/>
      <c r="CV80" s="260"/>
      <c r="CW80" s="260"/>
      <c r="CX80" s="260"/>
      <c r="CY80" s="260"/>
      <c r="CZ80" s="260"/>
      <c r="DA80" s="260"/>
      <c r="DB80" s="260"/>
      <c r="DC80" s="260"/>
      <c r="DD80" s="260"/>
      <c r="DE80" s="260"/>
      <c r="DF80" s="260"/>
      <c r="DG80" s="260"/>
      <c r="DH80" s="260"/>
      <c r="DI80" s="260"/>
      <c r="DJ80" s="260"/>
      <c r="DK80" s="260"/>
      <c r="DL80" s="260"/>
      <c r="DM80" s="260"/>
      <c r="DN80" s="260"/>
      <c r="DO80" s="260"/>
      <c r="DP80" s="260"/>
      <c r="DQ80" s="260"/>
      <c r="DR80" s="260"/>
      <c r="DS80" s="260"/>
      <c r="DT80" s="260"/>
      <c r="DU80" s="260"/>
      <c r="DV80" s="260"/>
      <c r="DW80" s="260"/>
      <c r="DX80" s="260"/>
      <c r="DY80" s="260"/>
      <c r="DZ80" s="260"/>
      <c r="EA80" s="260"/>
      <c r="EB80" s="260"/>
      <c r="EC80" s="260"/>
      <c r="ED80" s="260"/>
      <c r="EE80" s="260"/>
      <c r="EF80" s="260"/>
      <c r="EG80" s="260"/>
      <c r="EH80" s="260"/>
      <c r="EI80" s="260"/>
      <c r="EJ80" s="260"/>
      <c r="EK80" s="260"/>
      <c r="EL80" s="260"/>
      <c r="EM80" s="260"/>
      <c r="EN80" s="260"/>
      <c r="EO80" s="260"/>
      <c r="EP80" s="260"/>
      <c r="EQ80" s="260"/>
      <c r="ER80" s="260"/>
      <c r="ES80" s="260"/>
      <c r="ET80" s="260"/>
      <c r="EU80" s="260"/>
      <c r="EV80" s="260"/>
      <c r="EW80" s="260"/>
      <c r="EX80" s="260"/>
      <c r="EY80" s="260"/>
      <c r="EZ80" s="260"/>
      <c r="FA80" s="260"/>
      <c r="FB80" s="260"/>
      <c r="FC80" s="260"/>
      <c r="FD80" s="260"/>
      <c r="FE80" s="260"/>
      <c r="FF80" s="260"/>
      <c r="FG80" s="260"/>
      <c r="FH80" s="260"/>
      <c r="FI80" s="260"/>
      <c r="FJ80" s="260"/>
      <c r="FK80" s="260"/>
      <c r="FL80" s="260"/>
      <c r="FM80" s="260"/>
      <c r="FN80" s="260"/>
      <c r="FO80" s="260"/>
      <c r="FP80" s="260"/>
      <c r="FQ80" s="260"/>
      <c r="FR80" s="260"/>
      <c r="FS80" s="260"/>
      <c r="FT80" s="260"/>
      <c r="FU80" s="260"/>
      <c r="FV80" s="260"/>
      <c r="FW80" s="260"/>
      <c r="FX80" s="260"/>
      <c r="FY80" s="260"/>
      <c r="FZ80" s="260"/>
      <c r="GA80" s="260"/>
      <c r="GB80" s="260"/>
      <c r="GC80" s="260"/>
      <c r="GD80" s="260"/>
      <c r="GE80" s="260"/>
      <c r="GF80" s="260"/>
      <c r="GG80" s="260"/>
      <c r="GH80" s="260"/>
      <c r="GI80" s="260"/>
      <c r="GJ80" s="260"/>
      <c r="GK80" s="260"/>
      <c r="GL80" s="260"/>
      <c r="GM80" s="260"/>
      <c r="GN80" s="260"/>
      <c r="GO80" s="260"/>
      <c r="GP80" s="260"/>
      <c r="GQ80" s="260"/>
      <c r="GR80" s="260"/>
      <c r="GS80" s="260"/>
      <c r="GT80" s="260"/>
      <c r="GU80" s="260"/>
      <c r="GV80" s="260"/>
      <c r="GW80" s="260"/>
      <c r="GX80" s="260"/>
      <c r="GY80" s="260"/>
      <c r="GZ80" s="260"/>
      <c r="HA80" s="260"/>
      <c r="HB80" s="260"/>
      <c r="HC80" s="260"/>
      <c r="HD80" s="260"/>
      <c r="HE80" s="260"/>
      <c r="HF80" s="260"/>
      <c r="HG80" s="260"/>
      <c r="HH80" s="260"/>
      <c r="HI80" s="260"/>
      <c r="HJ80" s="260"/>
      <c r="HK80" s="260"/>
      <c r="HL80" s="260"/>
      <c r="HM80" s="260"/>
      <c r="HN80" s="260"/>
      <c r="HO80" s="260"/>
      <c r="HP80" s="260"/>
      <c r="HQ80" s="260"/>
      <c r="HR80" s="260"/>
      <c r="HS80" s="260"/>
      <c r="HT80" s="260"/>
      <c r="HU80" s="260"/>
      <c r="HV80" s="260"/>
      <c r="HW80" s="260"/>
      <c r="HX80" s="260"/>
      <c r="HY80" s="260"/>
      <c r="HZ80" s="260"/>
      <c r="IA80" s="260"/>
      <c r="IB80" s="260"/>
      <c r="IC80" s="260"/>
      <c r="ID80" s="260"/>
      <c r="IE80" s="260"/>
      <c r="IF80" s="260"/>
      <c r="IG80" s="260"/>
      <c r="IH80" s="260"/>
      <c r="II80" s="260"/>
      <c r="IJ80" s="260"/>
      <c r="IK80" s="260"/>
      <c r="IL80" s="260"/>
      <c r="IM80" s="260"/>
      <c r="IN80" s="260"/>
      <c r="IO80" s="260"/>
      <c r="IP80" s="260"/>
      <c r="IQ80" s="260"/>
      <c r="IR80" s="260"/>
    </row>
    <row r="81" spans="1:252" ht="36" x14ac:dyDescent="0.25">
      <c r="A81" s="380"/>
      <c r="B81" s="549" t="s">
        <v>64</v>
      </c>
      <c r="C81" s="380" t="s">
        <v>19</v>
      </c>
      <c r="D81" s="369">
        <v>0.1</v>
      </c>
      <c r="E81" s="369"/>
      <c r="F81" s="75">
        <v>0.1</v>
      </c>
      <c r="G81" s="277" t="s">
        <v>44</v>
      </c>
      <c r="H81" s="77" t="s">
        <v>2</v>
      </c>
      <c r="I81" s="44" t="s">
        <v>431</v>
      </c>
      <c r="J81" s="274" t="s">
        <v>436</v>
      </c>
      <c r="K81" s="527"/>
      <c r="L81" s="368">
        <v>0.14000000000000001</v>
      </c>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8"/>
      <c r="AL81" s="368"/>
      <c r="AM81" s="368"/>
      <c r="AN81" s="368"/>
      <c r="AO81" s="368"/>
      <c r="AP81" s="368"/>
      <c r="AQ81" s="368"/>
      <c r="AR81" s="368"/>
      <c r="AS81" s="368"/>
      <c r="AT81" s="368"/>
      <c r="AU81" s="368"/>
      <c r="AV81" s="368"/>
      <c r="AW81" s="368"/>
      <c r="AX81" s="368"/>
      <c r="AY81" s="368"/>
      <c r="AZ81" s="368"/>
      <c r="BA81" s="368"/>
      <c r="BB81" s="368"/>
      <c r="BC81" s="368"/>
      <c r="BD81" s="368"/>
      <c r="BE81" s="368"/>
      <c r="BF81" s="368"/>
      <c r="BG81" s="368"/>
      <c r="BH81" s="368"/>
      <c r="BI81" s="368"/>
      <c r="BJ81" s="368"/>
      <c r="BK81" s="368"/>
      <c r="BL81" s="368"/>
      <c r="BM81" s="368"/>
      <c r="BN81" s="368"/>
      <c r="BO81" s="368"/>
      <c r="BP81" s="368"/>
      <c r="BQ81" s="368"/>
      <c r="BR81" s="368"/>
      <c r="BS81" s="368"/>
      <c r="BT81" s="368"/>
      <c r="BU81" s="368"/>
      <c r="BV81" s="368"/>
      <c r="BW81" s="368"/>
      <c r="BX81" s="368"/>
      <c r="BY81" s="368"/>
      <c r="BZ81" s="368"/>
      <c r="CA81" s="368"/>
      <c r="CB81" s="368"/>
      <c r="CC81" s="368"/>
      <c r="CD81" s="368"/>
      <c r="CE81" s="368"/>
      <c r="CF81" s="368"/>
      <c r="CG81" s="368"/>
      <c r="CH81" s="368"/>
      <c r="CI81" s="368"/>
      <c r="CJ81" s="368"/>
      <c r="CK81" s="368"/>
      <c r="CL81" s="368"/>
      <c r="CM81" s="368"/>
      <c r="CN81" s="368"/>
      <c r="CO81" s="368"/>
      <c r="CP81" s="368"/>
      <c r="CQ81" s="368"/>
      <c r="CR81" s="368"/>
      <c r="CS81" s="368"/>
      <c r="CT81" s="368"/>
      <c r="CU81" s="368"/>
      <c r="CV81" s="368"/>
      <c r="CW81" s="368"/>
      <c r="CX81" s="368"/>
      <c r="CY81" s="368"/>
      <c r="CZ81" s="368"/>
      <c r="DA81" s="368"/>
      <c r="DB81" s="368"/>
      <c r="DC81" s="368"/>
      <c r="DD81" s="368"/>
      <c r="DE81" s="368"/>
      <c r="DF81" s="368"/>
      <c r="DG81" s="368"/>
      <c r="DH81" s="368"/>
      <c r="DI81" s="368"/>
      <c r="DJ81" s="368"/>
      <c r="DK81" s="368"/>
      <c r="DL81" s="368"/>
      <c r="DM81" s="368"/>
      <c r="DN81" s="368"/>
      <c r="DO81" s="368"/>
      <c r="DP81" s="368"/>
      <c r="DQ81" s="368"/>
      <c r="DR81" s="368"/>
      <c r="DS81" s="368"/>
      <c r="DT81" s="368"/>
      <c r="DU81" s="368"/>
      <c r="DV81" s="368"/>
      <c r="DW81" s="368"/>
      <c r="DX81" s="368"/>
      <c r="DY81" s="368"/>
      <c r="DZ81" s="368"/>
      <c r="EA81" s="368"/>
      <c r="EB81" s="368"/>
      <c r="EC81" s="368"/>
      <c r="ED81" s="368"/>
      <c r="EE81" s="368"/>
      <c r="EF81" s="368"/>
      <c r="EG81" s="368"/>
      <c r="EH81" s="368"/>
      <c r="EI81" s="368"/>
      <c r="EJ81" s="368"/>
      <c r="EK81" s="368"/>
      <c r="EL81" s="368"/>
      <c r="EM81" s="368"/>
      <c r="EN81" s="368"/>
      <c r="EO81" s="368"/>
      <c r="EP81" s="368"/>
      <c r="EQ81" s="368"/>
      <c r="ER81" s="368"/>
      <c r="ES81" s="368"/>
      <c r="ET81" s="368"/>
      <c r="EU81" s="368"/>
      <c r="EV81" s="368"/>
      <c r="EW81" s="368"/>
      <c r="EX81" s="368"/>
      <c r="EY81" s="368"/>
      <c r="EZ81" s="368"/>
      <c r="FA81" s="368"/>
      <c r="FB81" s="368"/>
      <c r="FC81" s="368"/>
      <c r="FD81" s="368"/>
      <c r="FE81" s="368"/>
      <c r="FF81" s="368"/>
      <c r="FG81" s="368"/>
      <c r="FH81" s="368"/>
      <c r="FI81" s="368"/>
      <c r="FJ81" s="368"/>
      <c r="FK81" s="368"/>
      <c r="FL81" s="368"/>
      <c r="FM81" s="368"/>
      <c r="FN81" s="368"/>
      <c r="FO81" s="368"/>
      <c r="FP81" s="368"/>
      <c r="FQ81" s="368"/>
      <c r="FR81" s="368"/>
      <c r="FS81" s="368"/>
      <c r="FT81" s="368"/>
      <c r="FU81" s="368"/>
      <c r="FV81" s="368"/>
      <c r="FW81" s="368"/>
      <c r="FX81" s="368"/>
      <c r="FY81" s="368"/>
      <c r="FZ81" s="368"/>
      <c r="GA81" s="368"/>
      <c r="GB81" s="368"/>
      <c r="GC81" s="368"/>
      <c r="GD81" s="368"/>
      <c r="GE81" s="368"/>
      <c r="GF81" s="368"/>
      <c r="GG81" s="368"/>
      <c r="GH81" s="368"/>
      <c r="GI81" s="368"/>
      <c r="GJ81" s="368"/>
      <c r="GK81" s="368"/>
      <c r="GL81" s="368"/>
      <c r="GM81" s="368"/>
      <c r="GN81" s="368"/>
      <c r="GO81" s="368"/>
      <c r="GP81" s="368"/>
      <c r="GQ81" s="368"/>
      <c r="GR81" s="368"/>
      <c r="GS81" s="368"/>
      <c r="GT81" s="368"/>
      <c r="GU81" s="368"/>
      <c r="GV81" s="368"/>
      <c r="GW81" s="368"/>
      <c r="GX81" s="368"/>
      <c r="GY81" s="368"/>
      <c r="GZ81" s="368"/>
      <c r="HA81" s="368"/>
      <c r="HB81" s="368"/>
      <c r="HC81" s="368"/>
      <c r="HD81" s="368"/>
      <c r="HE81" s="368"/>
      <c r="HF81" s="368"/>
      <c r="HG81" s="368"/>
      <c r="HH81" s="368"/>
      <c r="HI81" s="368"/>
      <c r="HJ81" s="368"/>
      <c r="HK81" s="368"/>
      <c r="HL81" s="368"/>
      <c r="HM81" s="368"/>
      <c r="HN81" s="368"/>
      <c r="HO81" s="368"/>
      <c r="HP81" s="368"/>
      <c r="HQ81" s="368"/>
      <c r="HR81" s="368"/>
      <c r="HS81" s="368"/>
      <c r="HT81" s="368"/>
      <c r="HU81" s="368"/>
      <c r="HV81" s="368"/>
      <c r="HW81" s="368"/>
      <c r="HX81" s="368"/>
      <c r="HY81" s="368"/>
      <c r="HZ81" s="368"/>
      <c r="IA81" s="368"/>
      <c r="IB81" s="368"/>
      <c r="IC81" s="368"/>
      <c r="ID81" s="368"/>
      <c r="IE81" s="368"/>
      <c r="IF81" s="368"/>
      <c r="IG81" s="368"/>
      <c r="IH81" s="368"/>
      <c r="II81" s="368"/>
      <c r="IJ81" s="368"/>
      <c r="IK81" s="368"/>
      <c r="IL81" s="368"/>
      <c r="IM81" s="368"/>
      <c r="IN81" s="368"/>
      <c r="IO81" s="368"/>
      <c r="IP81" s="368"/>
      <c r="IQ81" s="368"/>
      <c r="IR81" s="368"/>
    </row>
    <row r="82" spans="1:252" ht="15.75" x14ac:dyDescent="0.25">
      <c r="A82" s="269"/>
      <c r="B82" s="549" t="s">
        <v>328</v>
      </c>
      <c r="C82" s="269" t="s">
        <v>19</v>
      </c>
      <c r="D82" s="270">
        <v>0.01</v>
      </c>
      <c r="E82" s="270"/>
      <c r="F82" s="270">
        <v>0.01</v>
      </c>
      <c r="G82" s="271" t="s">
        <v>26</v>
      </c>
      <c r="H82" s="267" t="s">
        <v>9</v>
      </c>
      <c r="I82" s="44" t="s">
        <v>431</v>
      </c>
      <c r="J82" s="272"/>
      <c r="K82" s="528" t="s">
        <v>43</v>
      </c>
      <c r="L82" s="273"/>
      <c r="M82" s="273"/>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6"/>
      <c r="AL82" s="266"/>
      <c r="AM82" s="266"/>
      <c r="AN82" s="266"/>
      <c r="AO82" s="266"/>
      <c r="AP82" s="266"/>
      <c r="AQ82" s="266"/>
      <c r="AR82" s="266"/>
      <c r="AS82" s="266"/>
      <c r="AT82" s="266"/>
      <c r="AU82" s="266"/>
      <c r="AV82" s="266"/>
      <c r="AW82" s="266"/>
      <c r="AX82" s="266"/>
      <c r="AY82" s="266"/>
      <c r="AZ82" s="266"/>
      <c r="BA82" s="266"/>
      <c r="BB82" s="266"/>
      <c r="BC82" s="266"/>
      <c r="BD82" s="266"/>
      <c r="BE82" s="266"/>
      <c r="BF82" s="266"/>
      <c r="BG82" s="266"/>
      <c r="BH82" s="266"/>
      <c r="BI82" s="266"/>
      <c r="BJ82" s="266"/>
      <c r="BK82" s="266"/>
      <c r="BL82" s="266"/>
      <c r="BM82" s="266"/>
      <c r="BN82" s="266"/>
      <c r="BO82" s="266"/>
      <c r="BP82" s="266"/>
      <c r="BQ82" s="266"/>
      <c r="BR82" s="266"/>
      <c r="BS82" s="266"/>
      <c r="BT82" s="266"/>
      <c r="BU82" s="266"/>
      <c r="BV82" s="266"/>
      <c r="BW82" s="266"/>
      <c r="BX82" s="266"/>
      <c r="BY82" s="266"/>
      <c r="BZ82" s="266"/>
      <c r="CA82" s="266"/>
      <c r="CB82" s="266"/>
      <c r="CC82" s="266"/>
      <c r="CD82" s="266"/>
      <c r="CE82" s="266"/>
      <c r="CF82" s="266"/>
      <c r="CG82" s="266"/>
      <c r="CH82" s="266"/>
      <c r="CI82" s="266"/>
      <c r="CJ82" s="266"/>
      <c r="CK82" s="266"/>
      <c r="CL82" s="266"/>
      <c r="CM82" s="266"/>
      <c r="CN82" s="266"/>
      <c r="CO82" s="266"/>
      <c r="CP82" s="266"/>
      <c r="CQ82" s="266"/>
      <c r="CR82" s="266"/>
      <c r="CS82" s="266"/>
      <c r="CT82" s="266"/>
      <c r="CU82" s="266"/>
      <c r="CV82" s="266"/>
      <c r="CW82" s="266"/>
      <c r="CX82" s="266"/>
      <c r="CY82" s="266"/>
      <c r="CZ82" s="266"/>
      <c r="DA82" s="266"/>
      <c r="DB82" s="266"/>
      <c r="DC82" s="266"/>
      <c r="DD82" s="266"/>
      <c r="DE82" s="266"/>
      <c r="DF82" s="266"/>
      <c r="DG82" s="266"/>
      <c r="DH82" s="266"/>
      <c r="DI82" s="266"/>
      <c r="DJ82" s="266"/>
      <c r="DK82" s="266"/>
      <c r="DL82" s="266"/>
      <c r="DM82" s="266"/>
      <c r="DN82" s="266"/>
      <c r="DO82" s="266"/>
      <c r="DP82" s="266"/>
      <c r="DQ82" s="266"/>
      <c r="DR82" s="266"/>
      <c r="DS82" s="266"/>
      <c r="DT82" s="266"/>
      <c r="DU82" s="266"/>
      <c r="DV82" s="266"/>
      <c r="DW82" s="266"/>
      <c r="DX82" s="266"/>
      <c r="DY82" s="266"/>
      <c r="DZ82" s="266"/>
      <c r="EA82" s="266"/>
      <c r="EB82" s="266"/>
      <c r="EC82" s="266"/>
      <c r="ED82" s="266"/>
      <c r="EE82" s="266"/>
      <c r="EF82" s="266"/>
      <c r="EG82" s="266"/>
      <c r="EH82" s="266"/>
      <c r="EI82" s="266"/>
      <c r="EJ82" s="266"/>
      <c r="EK82" s="266"/>
      <c r="EL82" s="266"/>
      <c r="EM82" s="266"/>
      <c r="EN82" s="266"/>
      <c r="EO82" s="266"/>
      <c r="EP82" s="266"/>
      <c r="EQ82" s="266"/>
      <c r="ER82" s="266"/>
      <c r="ES82" s="266"/>
      <c r="ET82" s="266"/>
      <c r="EU82" s="266"/>
      <c r="EV82" s="266"/>
      <c r="EW82" s="266"/>
      <c r="EX82" s="266"/>
      <c r="EY82" s="266"/>
      <c r="EZ82" s="266"/>
      <c r="FA82" s="266"/>
      <c r="FB82" s="266"/>
      <c r="FC82" s="266"/>
      <c r="FD82" s="266"/>
      <c r="FE82" s="266"/>
      <c r="FF82" s="266"/>
      <c r="FG82" s="266"/>
      <c r="FH82" s="266"/>
      <c r="FI82" s="266"/>
      <c r="FJ82" s="266"/>
      <c r="FK82" s="266"/>
      <c r="FL82" s="266"/>
      <c r="FM82" s="266"/>
      <c r="FN82" s="266"/>
      <c r="FO82" s="266"/>
      <c r="FP82" s="266"/>
      <c r="FQ82" s="266"/>
      <c r="FR82" s="266"/>
      <c r="FS82" s="266"/>
      <c r="FT82" s="266"/>
      <c r="FU82" s="266"/>
      <c r="FV82" s="266"/>
      <c r="FW82" s="266"/>
      <c r="FX82" s="266"/>
      <c r="FY82" s="266"/>
      <c r="FZ82" s="266"/>
      <c r="GA82" s="266"/>
      <c r="GB82" s="266"/>
      <c r="GC82" s="266"/>
      <c r="GD82" s="266"/>
      <c r="GE82" s="266"/>
      <c r="GF82" s="266"/>
      <c r="GG82" s="266"/>
      <c r="GH82" s="266"/>
      <c r="GI82" s="266"/>
      <c r="GJ82" s="266"/>
      <c r="GK82" s="266"/>
      <c r="GL82" s="266"/>
      <c r="GM82" s="266"/>
      <c r="GN82" s="266"/>
      <c r="GO82" s="266"/>
      <c r="GP82" s="266"/>
      <c r="GQ82" s="266"/>
      <c r="GR82" s="266"/>
      <c r="GS82" s="266"/>
      <c r="GT82" s="266"/>
      <c r="GU82" s="266"/>
      <c r="GV82" s="266"/>
      <c r="GW82" s="266"/>
      <c r="GX82" s="266"/>
      <c r="GY82" s="266"/>
      <c r="GZ82" s="266"/>
      <c r="HA82" s="266"/>
      <c r="HB82" s="266"/>
      <c r="HC82" s="266"/>
      <c r="HD82" s="266"/>
      <c r="HE82" s="266"/>
      <c r="HF82" s="266"/>
      <c r="HG82" s="266"/>
      <c r="HH82" s="266"/>
      <c r="HI82" s="266"/>
      <c r="HJ82" s="266"/>
      <c r="HK82" s="266"/>
      <c r="HL82" s="266"/>
      <c r="HM82" s="266"/>
      <c r="HN82" s="266"/>
      <c r="HO82" s="266"/>
      <c r="HP82" s="266"/>
      <c r="HQ82" s="266"/>
      <c r="HR82" s="266"/>
      <c r="HS82" s="266"/>
      <c r="HT82" s="266"/>
      <c r="HU82" s="266"/>
      <c r="HV82" s="266"/>
      <c r="HW82" s="266"/>
      <c r="HX82" s="266"/>
      <c r="HY82" s="266"/>
      <c r="HZ82" s="266"/>
      <c r="IA82" s="266"/>
      <c r="IB82" s="266"/>
      <c r="IC82" s="266"/>
      <c r="ID82" s="266"/>
      <c r="IE82" s="266"/>
      <c r="IF82" s="266"/>
      <c r="IG82" s="266"/>
      <c r="IH82" s="266"/>
      <c r="II82" s="266"/>
      <c r="IJ82" s="266"/>
      <c r="IK82" s="266"/>
      <c r="IL82" s="266"/>
      <c r="IM82" s="266"/>
      <c r="IN82" s="266"/>
      <c r="IO82" s="266"/>
      <c r="IP82" s="266"/>
      <c r="IQ82" s="266"/>
      <c r="IR82" s="266"/>
    </row>
    <row r="83" spans="1:252" ht="36" x14ac:dyDescent="0.25">
      <c r="A83" s="269"/>
      <c r="B83" s="549" t="s">
        <v>329</v>
      </c>
      <c r="C83" s="269" t="s">
        <v>14</v>
      </c>
      <c r="D83" s="270">
        <v>0.02</v>
      </c>
      <c r="E83" s="270"/>
      <c r="F83" s="270">
        <v>0.02</v>
      </c>
      <c r="G83" s="271" t="s">
        <v>26</v>
      </c>
      <c r="H83" s="267" t="s">
        <v>10</v>
      </c>
      <c r="I83" s="44" t="s">
        <v>431</v>
      </c>
      <c r="J83" s="274" t="s">
        <v>437</v>
      </c>
      <c r="K83" s="528" t="s">
        <v>43</v>
      </c>
      <c r="L83" s="273"/>
      <c r="M83" s="273"/>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6"/>
      <c r="AL83" s="266"/>
      <c r="AM83" s="266"/>
      <c r="AN83" s="266"/>
      <c r="AO83" s="266"/>
      <c r="AP83" s="266"/>
      <c r="AQ83" s="266"/>
      <c r="AR83" s="266"/>
      <c r="AS83" s="266"/>
      <c r="AT83" s="266"/>
      <c r="AU83" s="266"/>
      <c r="AV83" s="266"/>
      <c r="AW83" s="266"/>
      <c r="AX83" s="266"/>
      <c r="AY83" s="266"/>
      <c r="AZ83" s="266"/>
      <c r="BA83" s="266"/>
      <c r="BB83" s="266"/>
      <c r="BC83" s="266"/>
      <c r="BD83" s="266"/>
      <c r="BE83" s="266"/>
      <c r="BF83" s="266"/>
      <c r="BG83" s="266"/>
      <c r="BH83" s="266"/>
      <c r="BI83" s="266"/>
      <c r="BJ83" s="266"/>
      <c r="BK83" s="266"/>
      <c r="BL83" s="266"/>
      <c r="BM83" s="266"/>
      <c r="BN83" s="266"/>
      <c r="BO83" s="266"/>
      <c r="BP83" s="266"/>
      <c r="BQ83" s="266"/>
      <c r="BR83" s="266"/>
      <c r="BS83" s="266"/>
      <c r="BT83" s="266"/>
      <c r="BU83" s="266"/>
      <c r="BV83" s="266"/>
      <c r="BW83" s="266"/>
      <c r="BX83" s="266"/>
      <c r="BY83" s="266"/>
      <c r="BZ83" s="266"/>
      <c r="CA83" s="266"/>
      <c r="CB83" s="266"/>
      <c r="CC83" s="266"/>
      <c r="CD83" s="266"/>
      <c r="CE83" s="266"/>
      <c r="CF83" s="266"/>
      <c r="CG83" s="266"/>
      <c r="CH83" s="266"/>
      <c r="CI83" s="266"/>
      <c r="CJ83" s="266"/>
      <c r="CK83" s="266"/>
      <c r="CL83" s="266"/>
      <c r="CM83" s="266"/>
      <c r="CN83" s="266"/>
      <c r="CO83" s="266"/>
      <c r="CP83" s="266"/>
      <c r="CQ83" s="266"/>
      <c r="CR83" s="266"/>
      <c r="CS83" s="266"/>
      <c r="CT83" s="266"/>
      <c r="CU83" s="266"/>
      <c r="CV83" s="266"/>
      <c r="CW83" s="266"/>
      <c r="CX83" s="266"/>
      <c r="CY83" s="266"/>
      <c r="CZ83" s="266"/>
      <c r="DA83" s="266"/>
      <c r="DB83" s="266"/>
      <c r="DC83" s="266"/>
      <c r="DD83" s="266"/>
      <c r="DE83" s="266"/>
      <c r="DF83" s="266"/>
      <c r="DG83" s="266"/>
      <c r="DH83" s="266"/>
      <c r="DI83" s="266"/>
      <c r="DJ83" s="266"/>
      <c r="DK83" s="266"/>
      <c r="DL83" s="266"/>
      <c r="DM83" s="266"/>
      <c r="DN83" s="266"/>
      <c r="DO83" s="266"/>
      <c r="DP83" s="266"/>
      <c r="DQ83" s="266"/>
      <c r="DR83" s="266"/>
      <c r="DS83" s="266"/>
      <c r="DT83" s="266"/>
      <c r="DU83" s="266"/>
      <c r="DV83" s="266"/>
      <c r="DW83" s="266"/>
      <c r="DX83" s="266"/>
      <c r="DY83" s="266"/>
      <c r="DZ83" s="266"/>
      <c r="EA83" s="266"/>
      <c r="EB83" s="266"/>
      <c r="EC83" s="266"/>
      <c r="ED83" s="266"/>
      <c r="EE83" s="266"/>
      <c r="EF83" s="266"/>
      <c r="EG83" s="266"/>
      <c r="EH83" s="266"/>
      <c r="EI83" s="266"/>
      <c r="EJ83" s="266"/>
      <c r="EK83" s="266"/>
      <c r="EL83" s="266"/>
      <c r="EM83" s="266"/>
      <c r="EN83" s="266"/>
      <c r="EO83" s="266"/>
      <c r="EP83" s="266"/>
      <c r="EQ83" s="266"/>
      <c r="ER83" s="266"/>
      <c r="ES83" s="266"/>
      <c r="ET83" s="266"/>
      <c r="EU83" s="266"/>
      <c r="EV83" s="266"/>
      <c r="EW83" s="266"/>
      <c r="EX83" s="266"/>
      <c r="EY83" s="266"/>
      <c r="EZ83" s="266"/>
      <c r="FA83" s="266"/>
      <c r="FB83" s="266"/>
      <c r="FC83" s="266"/>
      <c r="FD83" s="266"/>
      <c r="FE83" s="266"/>
      <c r="FF83" s="266"/>
      <c r="FG83" s="266"/>
      <c r="FH83" s="266"/>
      <c r="FI83" s="266"/>
      <c r="FJ83" s="266"/>
      <c r="FK83" s="266"/>
      <c r="FL83" s="266"/>
      <c r="FM83" s="266"/>
      <c r="FN83" s="266"/>
      <c r="FO83" s="266"/>
      <c r="FP83" s="266"/>
      <c r="FQ83" s="266"/>
      <c r="FR83" s="266"/>
      <c r="FS83" s="266"/>
      <c r="FT83" s="266"/>
      <c r="FU83" s="266"/>
      <c r="FV83" s="266"/>
      <c r="FW83" s="266"/>
      <c r="FX83" s="266"/>
      <c r="FY83" s="266"/>
      <c r="FZ83" s="266"/>
      <c r="GA83" s="266"/>
      <c r="GB83" s="266"/>
      <c r="GC83" s="266"/>
      <c r="GD83" s="266"/>
      <c r="GE83" s="266"/>
      <c r="GF83" s="266"/>
      <c r="GG83" s="266"/>
      <c r="GH83" s="266"/>
      <c r="GI83" s="266"/>
      <c r="GJ83" s="266"/>
      <c r="GK83" s="266"/>
      <c r="GL83" s="266"/>
      <c r="GM83" s="266"/>
      <c r="GN83" s="266"/>
      <c r="GO83" s="266"/>
      <c r="GP83" s="266"/>
      <c r="GQ83" s="266"/>
      <c r="GR83" s="266"/>
      <c r="GS83" s="266"/>
      <c r="GT83" s="266"/>
      <c r="GU83" s="266"/>
      <c r="GV83" s="266"/>
      <c r="GW83" s="266"/>
      <c r="GX83" s="266"/>
      <c r="GY83" s="266"/>
      <c r="GZ83" s="266"/>
      <c r="HA83" s="266"/>
      <c r="HB83" s="266"/>
      <c r="HC83" s="266"/>
      <c r="HD83" s="266"/>
      <c r="HE83" s="266"/>
      <c r="HF83" s="266"/>
      <c r="HG83" s="266"/>
      <c r="HH83" s="266"/>
      <c r="HI83" s="266"/>
      <c r="HJ83" s="266"/>
      <c r="HK83" s="266"/>
      <c r="HL83" s="266"/>
      <c r="HM83" s="266"/>
      <c r="HN83" s="266"/>
      <c r="HO83" s="266"/>
      <c r="HP83" s="266"/>
      <c r="HQ83" s="266"/>
      <c r="HR83" s="266"/>
      <c r="HS83" s="266"/>
      <c r="HT83" s="266"/>
      <c r="HU83" s="266"/>
      <c r="HV83" s="266"/>
      <c r="HW83" s="266"/>
      <c r="HX83" s="266"/>
      <c r="HY83" s="266"/>
      <c r="HZ83" s="266"/>
      <c r="IA83" s="266"/>
      <c r="IB83" s="266"/>
      <c r="IC83" s="266"/>
      <c r="ID83" s="266"/>
      <c r="IE83" s="266"/>
      <c r="IF83" s="266"/>
      <c r="IG83" s="266"/>
      <c r="IH83" s="266"/>
      <c r="II83" s="266"/>
      <c r="IJ83" s="266"/>
      <c r="IK83" s="266"/>
      <c r="IL83" s="266"/>
      <c r="IM83" s="266"/>
      <c r="IN83" s="266"/>
      <c r="IO83" s="266"/>
      <c r="IP83" s="266"/>
      <c r="IQ83" s="266"/>
      <c r="IR83" s="266"/>
    </row>
    <row r="84" spans="1:252" ht="30" x14ac:dyDescent="0.25">
      <c r="A84" s="381"/>
      <c r="B84" s="549" t="s">
        <v>438</v>
      </c>
      <c r="C84" s="381" t="s">
        <v>26</v>
      </c>
      <c r="D84" s="75">
        <v>5.05</v>
      </c>
      <c r="E84" s="372"/>
      <c r="F84" s="75">
        <v>5.05</v>
      </c>
      <c r="G84" s="271" t="s">
        <v>439</v>
      </c>
      <c r="H84" s="373" t="s">
        <v>440</v>
      </c>
      <c r="I84" s="44" t="s">
        <v>431</v>
      </c>
      <c r="J84" s="374" t="s">
        <v>147</v>
      </c>
      <c r="K84" s="529"/>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70"/>
      <c r="AL84" s="370"/>
      <c r="AM84" s="370"/>
      <c r="AN84" s="370"/>
      <c r="AO84" s="370"/>
      <c r="AP84" s="370"/>
      <c r="AQ84" s="370"/>
      <c r="AR84" s="370"/>
      <c r="AS84" s="370"/>
      <c r="AT84" s="370"/>
      <c r="AU84" s="370"/>
      <c r="AV84" s="370"/>
      <c r="AW84" s="370"/>
      <c r="AX84" s="370"/>
      <c r="AY84" s="370"/>
      <c r="AZ84" s="370"/>
      <c r="BA84" s="370"/>
      <c r="BB84" s="370"/>
      <c r="BC84" s="370"/>
      <c r="BD84" s="370"/>
      <c r="BE84" s="370"/>
      <c r="BF84" s="370"/>
      <c r="BG84" s="370"/>
      <c r="BH84" s="370"/>
      <c r="BI84" s="370"/>
      <c r="BJ84" s="370"/>
      <c r="BK84" s="370"/>
      <c r="BL84" s="370"/>
      <c r="BM84" s="370"/>
      <c r="BN84" s="370"/>
      <c r="BO84" s="370"/>
      <c r="BP84" s="370"/>
      <c r="BQ84" s="370"/>
      <c r="BR84" s="370"/>
      <c r="BS84" s="370"/>
      <c r="BT84" s="370"/>
      <c r="BU84" s="370"/>
      <c r="BV84" s="370"/>
      <c r="BW84" s="370"/>
      <c r="BX84" s="370"/>
      <c r="BY84" s="370"/>
      <c r="BZ84" s="370"/>
      <c r="CA84" s="370"/>
      <c r="CB84" s="370"/>
      <c r="CC84" s="370"/>
      <c r="CD84" s="370"/>
      <c r="CE84" s="370"/>
      <c r="CF84" s="370"/>
      <c r="CG84" s="370"/>
      <c r="CH84" s="370"/>
      <c r="CI84" s="370"/>
      <c r="CJ84" s="370"/>
      <c r="CK84" s="370"/>
      <c r="CL84" s="370"/>
      <c r="CM84" s="370"/>
      <c r="CN84" s="370"/>
      <c r="CO84" s="370"/>
      <c r="CP84" s="370"/>
      <c r="CQ84" s="370"/>
      <c r="CR84" s="370"/>
      <c r="CS84" s="370"/>
      <c r="CT84" s="370"/>
      <c r="CU84" s="370"/>
      <c r="CV84" s="370"/>
      <c r="CW84" s="370"/>
      <c r="CX84" s="370"/>
      <c r="CY84" s="370"/>
      <c r="CZ84" s="370"/>
      <c r="DA84" s="370"/>
      <c r="DB84" s="370"/>
      <c r="DC84" s="370"/>
      <c r="DD84" s="370"/>
      <c r="DE84" s="370"/>
      <c r="DF84" s="370"/>
      <c r="DG84" s="370"/>
      <c r="DH84" s="370"/>
      <c r="DI84" s="370"/>
      <c r="DJ84" s="370"/>
      <c r="DK84" s="370"/>
      <c r="DL84" s="370"/>
      <c r="DM84" s="370"/>
      <c r="DN84" s="370"/>
      <c r="DO84" s="370"/>
      <c r="DP84" s="370"/>
      <c r="DQ84" s="370"/>
      <c r="DR84" s="370"/>
      <c r="DS84" s="370"/>
      <c r="DT84" s="370"/>
      <c r="DU84" s="370"/>
      <c r="DV84" s="370"/>
      <c r="DW84" s="370"/>
      <c r="DX84" s="370"/>
      <c r="DY84" s="370"/>
      <c r="DZ84" s="370"/>
      <c r="EA84" s="370"/>
      <c r="EB84" s="370"/>
      <c r="EC84" s="370"/>
      <c r="ED84" s="370"/>
      <c r="EE84" s="370"/>
      <c r="EF84" s="370"/>
      <c r="EG84" s="370"/>
      <c r="EH84" s="370"/>
      <c r="EI84" s="370"/>
      <c r="EJ84" s="370"/>
      <c r="EK84" s="370"/>
      <c r="EL84" s="370"/>
      <c r="EM84" s="370"/>
      <c r="EN84" s="370"/>
      <c r="EO84" s="370"/>
      <c r="EP84" s="370"/>
      <c r="EQ84" s="370"/>
      <c r="ER84" s="370"/>
      <c r="ES84" s="370"/>
      <c r="ET84" s="370"/>
      <c r="EU84" s="370"/>
      <c r="EV84" s="370"/>
      <c r="EW84" s="370"/>
      <c r="EX84" s="370"/>
      <c r="EY84" s="370"/>
      <c r="EZ84" s="370"/>
      <c r="FA84" s="370"/>
      <c r="FB84" s="370"/>
      <c r="FC84" s="370"/>
      <c r="FD84" s="370"/>
      <c r="FE84" s="370"/>
      <c r="FF84" s="370"/>
      <c r="FG84" s="370"/>
      <c r="FH84" s="370"/>
      <c r="FI84" s="370"/>
      <c r="FJ84" s="370"/>
      <c r="FK84" s="370"/>
      <c r="FL84" s="370"/>
      <c r="FM84" s="370"/>
      <c r="FN84" s="370"/>
      <c r="FO84" s="370"/>
      <c r="FP84" s="370"/>
      <c r="FQ84" s="370"/>
      <c r="FR84" s="370"/>
      <c r="FS84" s="370"/>
      <c r="FT84" s="370"/>
      <c r="FU84" s="370"/>
      <c r="FV84" s="370"/>
      <c r="FW84" s="370"/>
      <c r="FX84" s="370"/>
      <c r="FY84" s="370"/>
      <c r="FZ84" s="370"/>
      <c r="GA84" s="370"/>
      <c r="GB84" s="370"/>
      <c r="GC84" s="370"/>
      <c r="GD84" s="370"/>
      <c r="GE84" s="370"/>
      <c r="GF84" s="370"/>
      <c r="GG84" s="370"/>
      <c r="GH84" s="370"/>
      <c r="GI84" s="370"/>
      <c r="GJ84" s="370"/>
      <c r="GK84" s="370"/>
      <c r="GL84" s="370"/>
      <c r="GM84" s="370"/>
      <c r="GN84" s="370"/>
      <c r="GO84" s="370"/>
      <c r="GP84" s="370"/>
      <c r="GQ84" s="370"/>
      <c r="GR84" s="370"/>
      <c r="GS84" s="370"/>
      <c r="GT84" s="370"/>
      <c r="GU84" s="370"/>
      <c r="GV84" s="370"/>
      <c r="GW84" s="370"/>
      <c r="GX84" s="370"/>
      <c r="GY84" s="370"/>
      <c r="GZ84" s="370"/>
      <c r="HA84" s="370"/>
      <c r="HB84" s="370"/>
      <c r="HC84" s="370"/>
      <c r="HD84" s="370"/>
      <c r="HE84" s="370"/>
      <c r="HF84" s="370"/>
      <c r="HG84" s="370"/>
      <c r="HH84" s="370"/>
      <c r="HI84" s="370"/>
      <c r="HJ84" s="370"/>
      <c r="HK84" s="370"/>
      <c r="HL84" s="370"/>
      <c r="HM84" s="370"/>
      <c r="HN84" s="370"/>
      <c r="HO84" s="370"/>
      <c r="HP84" s="370"/>
      <c r="HQ84" s="370"/>
      <c r="HR84" s="370"/>
      <c r="HS84" s="370"/>
      <c r="HT84" s="370"/>
      <c r="HU84" s="370"/>
      <c r="HV84" s="370"/>
      <c r="HW84" s="370"/>
      <c r="HX84" s="370"/>
      <c r="HY84" s="370"/>
      <c r="HZ84" s="370"/>
      <c r="IA84" s="370"/>
      <c r="IB84" s="370"/>
      <c r="IC84" s="370"/>
      <c r="ID84" s="370"/>
      <c r="IE84" s="370"/>
      <c r="IF84" s="370"/>
      <c r="IG84" s="370"/>
      <c r="IH84" s="370"/>
      <c r="II84" s="370"/>
      <c r="IJ84" s="370"/>
      <c r="IK84" s="370"/>
      <c r="IL84" s="370"/>
      <c r="IM84" s="370"/>
      <c r="IN84" s="370"/>
      <c r="IO84" s="370"/>
      <c r="IP84" s="370"/>
      <c r="IQ84" s="370"/>
      <c r="IR84" s="370"/>
    </row>
    <row r="85" spans="1:252" ht="60.75" x14ac:dyDescent="0.25">
      <c r="A85" s="375"/>
      <c r="B85" s="549" t="s">
        <v>56</v>
      </c>
      <c r="C85" s="375" t="s">
        <v>165</v>
      </c>
      <c r="D85" s="375">
        <v>940</v>
      </c>
      <c r="E85" s="375"/>
      <c r="F85" s="105">
        <v>940</v>
      </c>
      <c r="G85" s="376" t="s">
        <v>275</v>
      </c>
      <c r="H85" s="377" t="s">
        <v>9</v>
      </c>
      <c r="I85" s="44" t="s">
        <v>431</v>
      </c>
      <c r="J85" s="379" t="s">
        <v>107</v>
      </c>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0"/>
      <c r="AL85" s="370"/>
      <c r="AM85" s="370"/>
      <c r="AN85" s="370"/>
      <c r="AO85" s="370"/>
      <c r="AP85" s="370"/>
      <c r="AQ85" s="370"/>
      <c r="AR85" s="370"/>
      <c r="AS85" s="370"/>
      <c r="AT85" s="370"/>
      <c r="AU85" s="370"/>
      <c r="AV85" s="370"/>
      <c r="AW85" s="370"/>
      <c r="AX85" s="370"/>
      <c r="AY85" s="370"/>
      <c r="AZ85" s="370"/>
      <c r="BA85" s="370"/>
      <c r="BB85" s="370"/>
      <c r="BC85" s="370"/>
      <c r="BD85" s="370"/>
      <c r="BE85" s="370"/>
      <c r="BF85" s="370"/>
      <c r="BG85" s="370"/>
      <c r="BH85" s="370"/>
      <c r="BI85" s="370"/>
      <c r="BJ85" s="370"/>
      <c r="BK85" s="370"/>
      <c r="BL85" s="370"/>
      <c r="BM85" s="370"/>
      <c r="BN85" s="370"/>
      <c r="BO85" s="370"/>
      <c r="BP85" s="370"/>
      <c r="BQ85" s="370"/>
      <c r="BR85" s="370"/>
      <c r="BS85" s="370"/>
      <c r="BT85" s="370"/>
      <c r="BU85" s="370"/>
      <c r="BV85" s="370"/>
      <c r="BW85" s="370"/>
      <c r="BX85" s="370"/>
      <c r="BY85" s="370"/>
      <c r="BZ85" s="370"/>
      <c r="CA85" s="370"/>
      <c r="CB85" s="370"/>
      <c r="CC85" s="370"/>
      <c r="CD85" s="370"/>
      <c r="CE85" s="370"/>
      <c r="CF85" s="370"/>
      <c r="CG85" s="370"/>
      <c r="CH85" s="370"/>
      <c r="CI85" s="370"/>
      <c r="CJ85" s="370"/>
      <c r="CK85" s="370"/>
      <c r="CL85" s="370"/>
      <c r="CM85" s="370"/>
      <c r="CN85" s="370"/>
      <c r="CO85" s="370"/>
      <c r="CP85" s="370"/>
      <c r="CQ85" s="370"/>
      <c r="CR85" s="370"/>
      <c r="CS85" s="370"/>
      <c r="CT85" s="370"/>
      <c r="CU85" s="370"/>
      <c r="CV85" s="370"/>
      <c r="CW85" s="370"/>
      <c r="CX85" s="370"/>
      <c r="CY85" s="370"/>
      <c r="CZ85" s="370"/>
      <c r="DA85" s="370"/>
      <c r="DB85" s="370"/>
      <c r="DC85" s="370"/>
      <c r="DD85" s="370"/>
      <c r="DE85" s="370"/>
      <c r="DF85" s="370"/>
      <c r="DG85" s="370"/>
      <c r="DH85" s="370"/>
      <c r="DI85" s="370"/>
      <c r="DJ85" s="370"/>
      <c r="DK85" s="370"/>
      <c r="DL85" s="370"/>
      <c r="DM85" s="370"/>
      <c r="DN85" s="370"/>
      <c r="DO85" s="370"/>
      <c r="DP85" s="370"/>
      <c r="DQ85" s="370"/>
      <c r="DR85" s="370"/>
      <c r="DS85" s="370"/>
      <c r="DT85" s="370"/>
      <c r="DU85" s="370"/>
      <c r="DV85" s="370"/>
      <c r="DW85" s="370"/>
      <c r="DX85" s="370"/>
      <c r="DY85" s="370"/>
      <c r="DZ85" s="370"/>
      <c r="EA85" s="370"/>
      <c r="EB85" s="370"/>
      <c r="EC85" s="370"/>
      <c r="ED85" s="370"/>
      <c r="EE85" s="370"/>
      <c r="EF85" s="370"/>
      <c r="EG85" s="370"/>
      <c r="EH85" s="370"/>
      <c r="EI85" s="370"/>
      <c r="EJ85" s="370"/>
      <c r="EK85" s="370"/>
      <c r="EL85" s="370"/>
      <c r="EM85" s="370"/>
      <c r="EN85" s="370"/>
      <c r="EO85" s="370"/>
      <c r="EP85" s="370"/>
      <c r="EQ85" s="370"/>
      <c r="ER85" s="370"/>
      <c r="ES85" s="370"/>
      <c r="ET85" s="370"/>
      <c r="EU85" s="370"/>
      <c r="EV85" s="370"/>
      <c r="EW85" s="370"/>
      <c r="EX85" s="370"/>
      <c r="EY85" s="370"/>
      <c r="EZ85" s="370"/>
      <c r="FA85" s="370"/>
      <c r="FB85" s="370"/>
      <c r="FC85" s="370"/>
      <c r="FD85" s="370"/>
      <c r="FE85" s="370"/>
      <c r="FF85" s="370"/>
      <c r="FG85" s="370"/>
      <c r="FH85" s="370"/>
      <c r="FI85" s="370"/>
      <c r="FJ85" s="370"/>
      <c r="FK85" s="370"/>
      <c r="FL85" s="370"/>
      <c r="FM85" s="370"/>
      <c r="FN85" s="370"/>
      <c r="FO85" s="370"/>
      <c r="FP85" s="370"/>
      <c r="FQ85" s="370"/>
      <c r="FR85" s="370"/>
      <c r="FS85" s="370"/>
      <c r="FT85" s="370"/>
      <c r="FU85" s="370"/>
      <c r="FV85" s="370"/>
      <c r="FW85" s="370"/>
      <c r="FX85" s="370"/>
      <c r="FY85" s="370"/>
      <c r="FZ85" s="370"/>
      <c r="GA85" s="370"/>
      <c r="GB85" s="370"/>
      <c r="GC85" s="370"/>
      <c r="GD85" s="370"/>
      <c r="GE85" s="370"/>
      <c r="GF85" s="370"/>
      <c r="GG85" s="370"/>
      <c r="GH85" s="370"/>
      <c r="GI85" s="370"/>
      <c r="GJ85" s="370"/>
      <c r="GK85" s="370"/>
      <c r="GL85" s="370"/>
      <c r="GM85" s="370"/>
      <c r="GN85" s="370"/>
      <c r="GO85" s="370"/>
      <c r="GP85" s="370"/>
      <c r="GQ85" s="370"/>
      <c r="GR85" s="370"/>
      <c r="GS85" s="370"/>
      <c r="GT85" s="370"/>
      <c r="GU85" s="370"/>
      <c r="GV85" s="370"/>
      <c r="GW85" s="370"/>
      <c r="GX85" s="370"/>
      <c r="GY85" s="370"/>
      <c r="GZ85" s="370"/>
      <c r="HA85" s="370"/>
      <c r="HB85" s="370"/>
      <c r="HC85" s="370"/>
      <c r="HD85" s="370"/>
      <c r="HE85" s="370"/>
      <c r="HF85" s="370"/>
      <c r="HG85" s="370"/>
      <c r="HH85" s="370"/>
      <c r="HI85" s="370"/>
      <c r="HJ85" s="370"/>
      <c r="HK85" s="370"/>
      <c r="HL85" s="370"/>
      <c r="HM85" s="370"/>
      <c r="HN85" s="370"/>
      <c r="HO85" s="370"/>
      <c r="HP85" s="370"/>
      <c r="HQ85" s="370"/>
      <c r="HR85" s="370"/>
      <c r="HS85" s="370"/>
      <c r="HT85" s="370"/>
      <c r="HU85" s="370"/>
      <c r="HV85" s="370"/>
      <c r="HW85" s="370"/>
      <c r="HX85" s="370"/>
      <c r="HY85" s="370"/>
      <c r="HZ85" s="370"/>
      <c r="IA85" s="370"/>
      <c r="IB85" s="370"/>
      <c r="IC85" s="370"/>
      <c r="ID85" s="370"/>
      <c r="IE85" s="370"/>
      <c r="IF85" s="370"/>
      <c r="IG85" s="370"/>
      <c r="IH85" s="370"/>
      <c r="II85" s="370"/>
      <c r="IJ85" s="370"/>
      <c r="IK85" s="370"/>
      <c r="IL85" s="370"/>
      <c r="IM85" s="370"/>
      <c r="IN85" s="370"/>
      <c r="IO85" s="370"/>
      <c r="IP85" s="370"/>
      <c r="IQ85" s="370"/>
      <c r="IR85" s="370"/>
    </row>
    <row r="86" spans="1:252" ht="45" x14ac:dyDescent="0.25">
      <c r="A86" s="375"/>
      <c r="B86" s="549" t="s">
        <v>441</v>
      </c>
      <c r="C86" s="375" t="s">
        <v>39</v>
      </c>
      <c r="D86" s="375">
        <v>1</v>
      </c>
      <c r="E86" s="375"/>
      <c r="F86" s="105">
        <v>1</v>
      </c>
      <c r="G86" s="376" t="s">
        <v>442</v>
      </c>
      <c r="H86" s="377" t="s">
        <v>24</v>
      </c>
      <c r="I86" s="44" t="s">
        <v>431</v>
      </c>
      <c r="J86" s="379" t="s">
        <v>443</v>
      </c>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0"/>
      <c r="AK86" s="370"/>
      <c r="AL86" s="370"/>
      <c r="AM86" s="370"/>
      <c r="AN86" s="370"/>
      <c r="AO86" s="370"/>
      <c r="AP86" s="370"/>
      <c r="AQ86" s="370"/>
      <c r="AR86" s="370"/>
      <c r="AS86" s="370"/>
      <c r="AT86" s="370"/>
      <c r="AU86" s="370"/>
      <c r="AV86" s="370"/>
      <c r="AW86" s="370"/>
      <c r="AX86" s="370"/>
      <c r="AY86" s="370"/>
      <c r="AZ86" s="370"/>
      <c r="BA86" s="370"/>
      <c r="BB86" s="370"/>
      <c r="BC86" s="370"/>
      <c r="BD86" s="370"/>
      <c r="BE86" s="370"/>
      <c r="BF86" s="370"/>
      <c r="BG86" s="370"/>
      <c r="BH86" s="370"/>
      <c r="BI86" s="370"/>
      <c r="BJ86" s="370"/>
      <c r="BK86" s="370"/>
      <c r="BL86" s="370"/>
      <c r="BM86" s="370"/>
      <c r="BN86" s="370"/>
      <c r="BO86" s="370"/>
      <c r="BP86" s="370"/>
      <c r="BQ86" s="370"/>
      <c r="BR86" s="370"/>
      <c r="BS86" s="370"/>
      <c r="BT86" s="370"/>
      <c r="BU86" s="370"/>
      <c r="BV86" s="370"/>
      <c r="BW86" s="370"/>
      <c r="BX86" s="370"/>
      <c r="BY86" s="370"/>
      <c r="BZ86" s="370"/>
      <c r="CA86" s="370"/>
      <c r="CB86" s="370"/>
      <c r="CC86" s="370"/>
      <c r="CD86" s="370"/>
      <c r="CE86" s="370"/>
      <c r="CF86" s="370"/>
      <c r="CG86" s="370"/>
      <c r="CH86" s="370"/>
      <c r="CI86" s="370"/>
      <c r="CJ86" s="370"/>
      <c r="CK86" s="370"/>
      <c r="CL86" s="370"/>
      <c r="CM86" s="370"/>
      <c r="CN86" s="370"/>
      <c r="CO86" s="370"/>
      <c r="CP86" s="370"/>
      <c r="CQ86" s="370"/>
      <c r="CR86" s="370"/>
      <c r="CS86" s="370"/>
      <c r="CT86" s="370"/>
      <c r="CU86" s="370"/>
      <c r="CV86" s="370"/>
      <c r="CW86" s="370"/>
      <c r="CX86" s="370"/>
      <c r="CY86" s="370"/>
      <c r="CZ86" s="370"/>
      <c r="DA86" s="370"/>
      <c r="DB86" s="370"/>
      <c r="DC86" s="370"/>
      <c r="DD86" s="370"/>
      <c r="DE86" s="370"/>
      <c r="DF86" s="370"/>
      <c r="DG86" s="370"/>
      <c r="DH86" s="370"/>
      <c r="DI86" s="370"/>
      <c r="DJ86" s="370"/>
      <c r="DK86" s="370"/>
      <c r="DL86" s="370"/>
      <c r="DM86" s="370"/>
      <c r="DN86" s="370"/>
      <c r="DO86" s="370"/>
      <c r="DP86" s="370"/>
      <c r="DQ86" s="370"/>
      <c r="DR86" s="370"/>
      <c r="DS86" s="370"/>
      <c r="DT86" s="370"/>
      <c r="DU86" s="370"/>
      <c r="DV86" s="370"/>
      <c r="DW86" s="370"/>
      <c r="DX86" s="370"/>
      <c r="DY86" s="370"/>
      <c r="DZ86" s="370"/>
      <c r="EA86" s="370"/>
      <c r="EB86" s="370"/>
      <c r="EC86" s="370"/>
      <c r="ED86" s="370"/>
      <c r="EE86" s="370"/>
      <c r="EF86" s="370"/>
      <c r="EG86" s="370"/>
      <c r="EH86" s="370"/>
      <c r="EI86" s="370"/>
      <c r="EJ86" s="370"/>
      <c r="EK86" s="370"/>
      <c r="EL86" s="370"/>
      <c r="EM86" s="370"/>
      <c r="EN86" s="370"/>
      <c r="EO86" s="370"/>
      <c r="EP86" s="370"/>
      <c r="EQ86" s="370"/>
      <c r="ER86" s="370"/>
      <c r="ES86" s="370"/>
      <c r="ET86" s="370"/>
      <c r="EU86" s="370"/>
      <c r="EV86" s="370"/>
      <c r="EW86" s="370"/>
      <c r="EX86" s="370"/>
      <c r="EY86" s="370"/>
      <c r="EZ86" s="370"/>
      <c r="FA86" s="370"/>
      <c r="FB86" s="370"/>
      <c r="FC86" s="370"/>
      <c r="FD86" s="370"/>
      <c r="FE86" s="370"/>
      <c r="FF86" s="370"/>
      <c r="FG86" s="370"/>
      <c r="FH86" s="370"/>
      <c r="FI86" s="370"/>
      <c r="FJ86" s="370"/>
      <c r="FK86" s="370"/>
      <c r="FL86" s="370"/>
      <c r="FM86" s="370"/>
      <c r="FN86" s="370"/>
      <c r="FO86" s="370"/>
      <c r="FP86" s="370"/>
      <c r="FQ86" s="370"/>
      <c r="FR86" s="370"/>
      <c r="FS86" s="370"/>
      <c r="FT86" s="370"/>
      <c r="FU86" s="370"/>
      <c r="FV86" s="370"/>
      <c r="FW86" s="370"/>
      <c r="FX86" s="370"/>
      <c r="FY86" s="370"/>
      <c r="FZ86" s="370"/>
      <c r="GA86" s="370"/>
      <c r="GB86" s="370"/>
      <c r="GC86" s="370"/>
      <c r="GD86" s="370"/>
      <c r="GE86" s="370"/>
      <c r="GF86" s="370"/>
      <c r="GG86" s="370"/>
      <c r="GH86" s="370"/>
      <c r="GI86" s="370"/>
      <c r="GJ86" s="370"/>
      <c r="GK86" s="370"/>
      <c r="GL86" s="370"/>
      <c r="GM86" s="370"/>
      <c r="GN86" s="370"/>
      <c r="GO86" s="370"/>
      <c r="GP86" s="370"/>
      <c r="GQ86" s="370"/>
      <c r="GR86" s="370"/>
      <c r="GS86" s="370"/>
      <c r="GT86" s="370"/>
      <c r="GU86" s="370"/>
      <c r="GV86" s="370"/>
      <c r="GW86" s="370"/>
      <c r="GX86" s="370"/>
      <c r="GY86" s="370"/>
      <c r="GZ86" s="370"/>
      <c r="HA86" s="370"/>
      <c r="HB86" s="370"/>
      <c r="HC86" s="370"/>
      <c r="HD86" s="370"/>
      <c r="HE86" s="370"/>
      <c r="HF86" s="370"/>
      <c r="HG86" s="370"/>
      <c r="HH86" s="370"/>
      <c r="HI86" s="370"/>
      <c r="HJ86" s="370"/>
      <c r="HK86" s="370"/>
      <c r="HL86" s="370"/>
      <c r="HM86" s="370"/>
      <c r="HN86" s="370"/>
      <c r="HO86" s="370"/>
      <c r="HP86" s="370"/>
      <c r="HQ86" s="370"/>
      <c r="HR86" s="370"/>
      <c r="HS86" s="370"/>
      <c r="HT86" s="370"/>
      <c r="HU86" s="370"/>
      <c r="HV86" s="370"/>
      <c r="HW86" s="370"/>
      <c r="HX86" s="370"/>
      <c r="HY86" s="370"/>
      <c r="HZ86" s="370"/>
      <c r="IA86" s="370"/>
      <c r="IB86" s="370"/>
      <c r="IC86" s="370"/>
      <c r="ID86" s="370"/>
      <c r="IE86" s="370"/>
      <c r="IF86" s="370"/>
      <c r="IG86" s="370"/>
      <c r="IH86" s="370"/>
      <c r="II86" s="370"/>
      <c r="IJ86" s="370"/>
      <c r="IK86" s="370"/>
      <c r="IL86" s="370"/>
      <c r="IM86" s="370"/>
      <c r="IN86" s="370"/>
      <c r="IO86" s="370"/>
      <c r="IP86" s="370"/>
      <c r="IQ86" s="370"/>
      <c r="IR86" s="370"/>
    </row>
    <row r="87" spans="1:252" x14ac:dyDescent="0.25">
      <c r="A87" s="253">
        <v>1</v>
      </c>
      <c r="B87" s="382" t="s">
        <v>51</v>
      </c>
      <c r="C87" s="383" t="s">
        <v>3</v>
      </c>
      <c r="D87" s="383">
        <v>0.06</v>
      </c>
      <c r="E87" s="549"/>
      <c r="F87" s="75">
        <v>0.06</v>
      </c>
      <c r="G87" s="76" t="s">
        <v>17</v>
      </c>
      <c r="H87" s="44" t="s">
        <v>2</v>
      </c>
      <c r="I87" s="44" t="s">
        <v>445</v>
      </c>
      <c r="J87" s="549"/>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c r="AK87" s="384"/>
      <c r="AL87" s="384"/>
      <c r="AM87" s="384"/>
      <c r="AN87" s="384"/>
      <c r="AO87" s="384"/>
      <c r="AP87" s="384"/>
      <c r="AQ87" s="384"/>
      <c r="AR87" s="384"/>
      <c r="AS87" s="384"/>
      <c r="AT87" s="384"/>
      <c r="AU87" s="384"/>
      <c r="AV87" s="384"/>
      <c r="AW87" s="384"/>
      <c r="AX87" s="384"/>
      <c r="AY87" s="384"/>
      <c r="AZ87" s="384"/>
      <c r="BA87" s="384"/>
      <c r="BB87" s="384"/>
      <c r="BC87" s="384"/>
      <c r="BD87" s="384"/>
      <c r="BE87" s="384"/>
      <c r="BF87" s="384"/>
      <c r="BG87" s="384"/>
      <c r="BH87" s="384"/>
      <c r="BI87" s="384"/>
      <c r="BJ87" s="384"/>
      <c r="BK87" s="384"/>
      <c r="BL87" s="384"/>
      <c r="BM87" s="384"/>
      <c r="BN87" s="384"/>
      <c r="BO87" s="384"/>
      <c r="BP87" s="384"/>
      <c r="BQ87" s="384"/>
      <c r="BR87" s="384"/>
      <c r="BS87" s="384"/>
      <c r="BT87" s="384"/>
      <c r="BU87" s="384"/>
      <c r="BV87" s="384"/>
      <c r="BW87" s="384"/>
      <c r="BX87" s="384"/>
      <c r="BY87" s="384"/>
      <c r="BZ87" s="384"/>
      <c r="CA87" s="384"/>
      <c r="CB87" s="384"/>
      <c r="CC87" s="384"/>
      <c r="CD87" s="384"/>
      <c r="CE87" s="384"/>
      <c r="CF87" s="384"/>
      <c r="CG87" s="384"/>
      <c r="CH87" s="384"/>
      <c r="CI87" s="384"/>
      <c r="CJ87" s="384"/>
      <c r="CK87" s="384"/>
      <c r="CL87" s="384"/>
      <c r="CM87" s="384"/>
      <c r="CN87" s="384"/>
      <c r="CO87" s="384"/>
      <c r="CP87" s="384"/>
      <c r="CQ87" s="384"/>
      <c r="CR87" s="384"/>
      <c r="CS87" s="384"/>
      <c r="CT87" s="384"/>
      <c r="CU87" s="384"/>
      <c r="CV87" s="384"/>
      <c r="CW87" s="384"/>
      <c r="CX87" s="384"/>
      <c r="CY87" s="384"/>
      <c r="CZ87" s="384"/>
      <c r="DA87" s="384"/>
      <c r="DB87" s="384"/>
      <c r="DC87" s="384"/>
      <c r="DD87" s="384"/>
      <c r="DE87" s="384"/>
      <c r="DF87" s="384"/>
      <c r="DG87" s="384"/>
      <c r="DH87" s="384"/>
      <c r="DI87" s="384"/>
      <c r="DJ87" s="384"/>
      <c r="DK87" s="384"/>
      <c r="DL87" s="384"/>
      <c r="DM87" s="384"/>
      <c r="DN87" s="384"/>
      <c r="DO87" s="384"/>
      <c r="DP87" s="384"/>
      <c r="DQ87" s="384"/>
      <c r="DR87" s="384"/>
      <c r="DS87" s="384"/>
      <c r="DT87" s="384"/>
      <c r="DU87" s="384"/>
      <c r="DV87" s="384"/>
      <c r="DW87" s="384"/>
      <c r="DX87" s="384"/>
      <c r="DY87" s="384"/>
      <c r="DZ87" s="384"/>
      <c r="EA87" s="384"/>
      <c r="EB87" s="384"/>
      <c r="EC87" s="384"/>
      <c r="ED87" s="384"/>
      <c r="EE87" s="384"/>
      <c r="EF87" s="384"/>
      <c r="EG87" s="384"/>
      <c r="EH87" s="384"/>
      <c r="EI87" s="384"/>
      <c r="EJ87" s="384"/>
      <c r="EK87" s="384"/>
      <c r="EL87" s="384"/>
      <c r="EM87" s="384"/>
      <c r="EN87" s="384"/>
      <c r="EO87" s="384"/>
      <c r="EP87" s="384"/>
      <c r="EQ87" s="384"/>
      <c r="ER87" s="384"/>
      <c r="ES87" s="384"/>
      <c r="ET87" s="384"/>
      <c r="EU87" s="384"/>
      <c r="EV87" s="384"/>
      <c r="EW87" s="384"/>
      <c r="EX87" s="384"/>
      <c r="EY87" s="384"/>
      <c r="EZ87" s="384"/>
      <c r="FA87" s="384"/>
      <c r="FB87" s="384"/>
      <c r="FC87" s="384"/>
      <c r="FD87" s="384"/>
      <c r="FE87" s="384"/>
      <c r="FF87" s="384"/>
      <c r="FG87" s="384"/>
      <c r="FH87" s="384"/>
      <c r="FI87" s="384"/>
      <c r="FJ87" s="384"/>
      <c r="FK87" s="384"/>
      <c r="FL87" s="384"/>
      <c r="FM87" s="384"/>
      <c r="FN87" s="384"/>
      <c r="FO87" s="384"/>
      <c r="FP87" s="384"/>
      <c r="FQ87" s="384"/>
      <c r="FR87" s="384"/>
      <c r="FS87" s="384"/>
      <c r="FT87" s="384"/>
      <c r="FU87" s="384"/>
      <c r="FV87" s="384"/>
      <c r="FW87" s="384"/>
      <c r="FX87" s="384"/>
      <c r="FY87" s="384"/>
      <c r="FZ87" s="384"/>
      <c r="GA87" s="384"/>
      <c r="GB87" s="384"/>
      <c r="GC87" s="384"/>
      <c r="GD87" s="384"/>
      <c r="GE87" s="384"/>
      <c r="GF87" s="384"/>
      <c r="GG87" s="384"/>
      <c r="GH87" s="384"/>
      <c r="GI87" s="384"/>
      <c r="GJ87" s="384"/>
      <c r="GK87" s="384"/>
      <c r="GL87" s="384"/>
      <c r="GM87" s="384"/>
      <c r="GN87" s="384"/>
      <c r="GO87" s="384"/>
      <c r="GP87" s="384"/>
      <c r="GQ87" s="384"/>
      <c r="GR87" s="384"/>
      <c r="GS87" s="384"/>
      <c r="GT87" s="384"/>
      <c r="GU87" s="384"/>
      <c r="GV87" s="384"/>
      <c r="GW87" s="384"/>
      <c r="GX87" s="384"/>
      <c r="GY87" s="384"/>
      <c r="GZ87" s="384"/>
      <c r="HA87" s="384"/>
      <c r="HB87" s="384"/>
      <c r="HC87" s="384"/>
      <c r="HD87" s="384"/>
      <c r="HE87" s="384"/>
      <c r="HF87" s="384"/>
      <c r="HG87" s="384"/>
      <c r="HH87" s="384"/>
      <c r="HI87" s="384"/>
      <c r="HJ87" s="384"/>
      <c r="HK87" s="384"/>
      <c r="HL87" s="384"/>
      <c r="HM87" s="384"/>
      <c r="HN87" s="384"/>
      <c r="HO87" s="384"/>
      <c r="HP87" s="384"/>
      <c r="HQ87" s="384"/>
      <c r="HR87" s="384"/>
      <c r="HS87" s="384"/>
      <c r="HT87" s="384"/>
      <c r="HU87" s="384"/>
      <c r="HV87" s="384"/>
      <c r="HW87" s="384"/>
      <c r="HX87" s="384"/>
      <c r="HY87" s="384"/>
      <c r="HZ87" s="384"/>
      <c r="IA87" s="384"/>
      <c r="IB87" s="384"/>
      <c r="IC87" s="384"/>
      <c r="ID87" s="384"/>
      <c r="IE87" s="384"/>
      <c r="IF87" s="384"/>
      <c r="IG87" s="384"/>
      <c r="IH87" s="384"/>
      <c r="II87" s="384"/>
      <c r="IJ87" s="384"/>
      <c r="IK87" s="384"/>
      <c r="IL87" s="384"/>
      <c r="IM87" s="384"/>
      <c r="IN87" s="384"/>
      <c r="IO87" s="384"/>
      <c r="IP87" s="384"/>
    </row>
    <row r="88" spans="1:252" ht="45" x14ac:dyDescent="0.25">
      <c r="A88" s="253">
        <v>1</v>
      </c>
      <c r="B88" s="73" t="s">
        <v>314</v>
      </c>
      <c r="C88" s="74" t="s">
        <v>14</v>
      </c>
      <c r="D88" s="74">
        <v>0.74</v>
      </c>
      <c r="E88" s="549"/>
      <c r="F88" s="74">
        <v>0.74</v>
      </c>
      <c r="G88" s="76" t="s">
        <v>44</v>
      </c>
      <c r="H88" s="77" t="s">
        <v>24</v>
      </c>
      <c r="I88" s="44" t="s">
        <v>445</v>
      </c>
      <c r="J88" s="549"/>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252"/>
      <c r="AL88" s="252"/>
      <c r="AM88" s="252"/>
      <c r="AN88" s="252"/>
      <c r="AO88" s="252"/>
      <c r="AP88" s="252"/>
      <c r="AQ88" s="252"/>
      <c r="AR88" s="252"/>
      <c r="AS88" s="252"/>
      <c r="AT88" s="252"/>
      <c r="AU88" s="252"/>
      <c r="AV88" s="252"/>
      <c r="AW88" s="252"/>
      <c r="AX88" s="252"/>
      <c r="AY88" s="252"/>
      <c r="AZ88" s="252"/>
      <c r="BA88" s="252"/>
      <c r="BB88" s="252"/>
      <c r="BC88" s="252"/>
      <c r="BD88" s="252"/>
      <c r="BE88" s="252"/>
      <c r="BF88" s="252"/>
      <c r="BG88" s="252"/>
      <c r="BH88" s="252"/>
      <c r="BI88" s="252"/>
      <c r="BJ88" s="252"/>
      <c r="BK88" s="252"/>
      <c r="BL88" s="252"/>
      <c r="BM88" s="252"/>
      <c r="BN88" s="252"/>
      <c r="BO88" s="252"/>
      <c r="BP88" s="252"/>
      <c r="BQ88" s="252"/>
      <c r="BR88" s="252"/>
      <c r="BS88" s="252"/>
      <c r="BT88" s="252"/>
      <c r="BU88" s="252"/>
      <c r="BV88" s="252"/>
      <c r="BW88" s="252"/>
      <c r="BX88" s="252"/>
      <c r="BY88" s="252"/>
      <c r="BZ88" s="252"/>
      <c r="CA88" s="252"/>
      <c r="CB88" s="252"/>
      <c r="CC88" s="252"/>
      <c r="CD88" s="252"/>
      <c r="CE88" s="252"/>
      <c r="CF88" s="252"/>
      <c r="CG88" s="252"/>
      <c r="CH88" s="252"/>
      <c r="CI88" s="252"/>
      <c r="CJ88" s="252"/>
      <c r="CK88" s="252"/>
      <c r="CL88" s="252"/>
      <c r="CM88" s="252"/>
      <c r="CN88" s="252"/>
      <c r="CO88" s="252"/>
      <c r="CP88" s="252"/>
      <c r="CQ88" s="252"/>
      <c r="CR88" s="252"/>
      <c r="CS88" s="252"/>
      <c r="CT88" s="252"/>
      <c r="CU88" s="252"/>
      <c r="CV88" s="252"/>
      <c r="CW88" s="252"/>
      <c r="CX88" s="252"/>
      <c r="CY88" s="252"/>
      <c r="CZ88" s="252"/>
      <c r="DA88" s="252"/>
      <c r="DB88" s="252"/>
      <c r="DC88" s="252"/>
      <c r="DD88" s="252"/>
      <c r="DE88" s="252"/>
      <c r="DF88" s="252"/>
      <c r="DG88" s="252"/>
      <c r="DH88" s="252"/>
      <c r="DI88" s="252"/>
      <c r="DJ88" s="252"/>
      <c r="DK88" s="252"/>
      <c r="DL88" s="252"/>
      <c r="DM88" s="252"/>
      <c r="DN88" s="252"/>
      <c r="DO88" s="252"/>
      <c r="DP88" s="252"/>
      <c r="DQ88" s="252"/>
      <c r="DR88" s="252"/>
      <c r="DS88" s="252"/>
      <c r="DT88" s="252"/>
      <c r="DU88" s="252"/>
      <c r="DV88" s="252"/>
      <c r="DW88" s="252"/>
      <c r="DX88" s="252"/>
      <c r="DY88" s="252"/>
      <c r="DZ88" s="252"/>
      <c r="EA88" s="252"/>
      <c r="EB88" s="252"/>
      <c r="EC88" s="252"/>
      <c r="ED88" s="252"/>
      <c r="EE88" s="252"/>
      <c r="EF88" s="252"/>
      <c r="EG88" s="252"/>
      <c r="EH88" s="252"/>
      <c r="EI88" s="252"/>
      <c r="EJ88" s="252"/>
      <c r="EK88" s="252"/>
      <c r="EL88" s="252"/>
      <c r="EM88" s="252"/>
      <c r="EN88" s="252"/>
      <c r="EO88" s="252"/>
      <c r="EP88" s="252"/>
      <c r="EQ88" s="252"/>
      <c r="ER88" s="252"/>
      <c r="ES88" s="252"/>
      <c r="ET88" s="252"/>
      <c r="EU88" s="252"/>
      <c r="EV88" s="252"/>
      <c r="EW88" s="252"/>
      <c r="EX88" s="252"/>
      <c r="EY88" s="252"/>
      <c r="EZ88" s="252"/>
      <c r="FA88" s="252"/>
      <c r="FB88" s="252"/>
      <c r="FC88" s="252"/>
      <c r="FD88" s="252"/>
      <c r="FE88" s="252"/>
      <c r="FF88" s="252"/>
      <c r="FG88" s="252"/>
      <c r="FH88" s="252"/>
      <c r="FI88" s="252"/>
      <c r="FJ88" s="252"/>
      <c r="FK88" s="252"/>
      <c r="FL88" s="252"/>
      <c r="FM88" s="252"/>
      <c r="FN88" s="252"/>
      <c r="FO88" s="252"/>
      <c r="FP88" s="252"/>
      <c r="FQ88" s="252"/>
      <c r="FR88" s="252"/>
      <c r="FS88" s="252"/>
      <c r="FT88" s="252"/>
      <c r="FU88" s="252"/>
      <c r="FV88" s="252"/>
      <c r="FW88" s="252"/>
      <c r="FX88" s="252"/>
      <c r="FY88" s="252"/>
      <c r="FZ88" s="252"/>
      <c r="GA88" s="252"/>
      <c r="GB88" s="252"/>
      <c r="GC88" s="252"/>
      <c r="GD88" s="252"/>
      <c r="GE88" s="252"/>
      <c r="GF88" s="252"/>
      <c r="GG88" s="252"/>
      <c r="GH88" s="252"/>
      <c r="GI88" s="252"/>
      <c r="GJ88" s="252"/>
      <c r="GK88" s="252"/>
      <c r="GL88" s="252"/>
      <c r="GM88" s="252"/>
      <c r="GN88" s="252"/>
      <c r="GO88" s="252"/>
      <c r="GP88" s="252"/>
      <c r="GQ88" s="252"/>
      <c r="GR88" s="252"/>
      <c r="GS88" s="252"/>
      <c r="GT88" s="252"/>
      <c r="GU88" s="252"/>
      <c r="GV88" s="252"/>
      <c r="GW88" s="252"/>
      <c r="GX88" s="252"/>
      <c r="GY88" s="252"/>
      <c r="GZ88" s="252"/>
      <c r="HA88" s="252"/>
      <c r="HB88" s="252"/>
      <c r="HC88" s="252"/>
      <c r="HD88" s="252"/>
      <c r="HE88" s="252"/>
      <c r="HF88" s="252"/>
      <c r="HG88" s="252"/>
      <c r="HH88" s="252"/>
      <c r="HI88" s="252"/>
      <c r="HJ88" s="252"/>
      <c r="HK88" s="252"/>
      <c r="HL88" s="252"/>
      <c r="HM88" s="252"/>
      <c r="HN88" s="252"/>
      <c r="HO88" s="252"/>
      <c r="HP88" s="252"/>
      <c r="HQ88" s="252"/>
      <c r="HR88" s="252"/>
      <c r="HS88" s="252"/>
      <c r="HT88" s="252"/>
      <c r="HU88" s="252"/>
      <c r="HV88" s="252"/>
      <c r="HW88" s="252"/>
      <c r="HX88" s="252"/>
      <c r="HY88" s="252"/>
      <c r="HZ88" s="252"/>
      <c r="IA88" s="252"/>
      <c r="IB88" s="252"/>
      <c r="IC88" s="252"/>
      <c r="ID88" s="252"/>
      <c r="IE88" s="252"/>
      <c r="IF88" s="252"/>
      <c r="IG88" s="252"/>
      <c r="IH88" s="252"/>
      <c r="II88" s="252"/>
      <c r="IJ88" s="252"/>
      <c r="IK88" s="252"/>
      <c r="IL88" s="252"/>
      <c r="IM88" s="252"/>
      <c r="IN88" s="252"/>
      <c r="IO88" s="252"/>
      <c r="IP88" s="252"/>
    </row>
    <row r="89" spans="1:252" ht="45" x14ac:dyDescent="0.25">
      <c r="A89" s="253">
        <v>2</v>
      </c>
      <c r="B89" s="73" t="s">
        <v>315</v>
      </c>
      <c r="C89" s="74" t="s">
        <v>14</v>
      </c>
      <c r="D89" s="22">
        <v>0.85</v>
      </c>
      <c r="E89" s="549"/>
      <c r="F89" s="74">
        <v>0.85</v>
      </c>
      <c r="G89" s="76" t="s">
        <v>316</v>
      </c>
      <c r="H89" s="77" t="s">
        <v>24</v>
      </c>
      <c r="I89" s="44" t="s">
        <v>445</v>
      </c>
      <c r="J89" s="549"/>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252"/>
      <c r="AL89" s="252"/>
      <c r="AM89" s="252"/>
      <c r="AN89" s="252"/>
      <c r="AO89" s="252"/>
      <c r="AP89" s="252"/>
      <c r="AQ89" s="252"/>
      <c r="AR89" s="252"/>
      <c r="AS89" s="252"/>
      <c r="AT89" s="252"/>
      <c r="AU89" s="252"/>
      <c r="AV89" s="252"/>
      <c r="AW89" s="252"/>
      <c r="AX89" s="252"/>
      <c r="AY89" s="252"/>
      <c r="AZ89" s="252"/>
      <c r="BA89" s="252"/>
      <c r="BB89" s="252"/>
      <c r="BC89" s="252"/>
      <c r="BD89" s="252"/>
      <c r="BE89" s="252"/>
      <c r="BF89" s="252"/>
      <c r="BG89" s="252"/>
      <c r="BH89" s="252"/>
      <c r="BI89" s="252"/>
      <c r="BJ89" s="252"/>
      <c r="BK89" s="252"/>
      <c r="BL89" s="252"/>
      <c r="BM89" s="252"/>
      <c r="BN89" s="252"/>
      <c r="BO89" s="252"/>
      <c r="BP89" s="252"/>
      <c r="BQ89" s="252"/>
      <c r="BR89" s="252"/>
      <c r="BS89" s="252"/>
      <c r="BT89" s="252"/>
      <c r="BU89" s="252"/>
      <c r="BV89" s="252"/>
      <c r="BW89" s="252"/>
      <c r="BX89" s="252"/>
      <c r="BY89" s="252"/>
      <c r="BZ89" s="252"/>
      <c r="CA89" s="252"/>
      <c r="CB89" s="252"/>
      <c r="CC89" s="252"/>
      <c r="CD89" s="252"/>
      <c r="CE89" s="252"/>
      <c r="CF89" s="252"/>
      <c r="CG89" s="252"/>
      <c r="CH89" s="252"/>
      <c r="CI89" s="252"/>
      <c r="CJ89" s="252"/>
      <c r="CK89" s="252"/>
      <c r="CL89" s="252"/>
      <c r="CM89" s="252"/>
      <c r="CN89" s="252"/>
      <c r="CO89" s="252"/>
      <c r="CP89" s="252"/>
      <c r="CQ89" s="252"/>
      <c r="CR89" s="252"/>
      <c r="CS89" s="252"/>
      <c r="CT89" s="252"/>
      <c r="CU89" s="252"/>
      <c r="CV89" s="252"/>
      <c r="CW89" s="252"/>
      <c r="CX89" s="252"/>
      <c r="CY89" s="252"/>
      <c r="CZ89" s="252"/>
      <c r="DA89" s="252"/>
      <c r="DB89" s="252"/>
      <c r="DC89" s="252"/>
      <c r="DD89" s="252"/>
      <c r="DE89" s="252"/>
      <c r="DF89" s="252"/>
      <c r="DG89" s="252"/>
      <c r="DH89" s="252"/>
      <c r="DI89" s="252"/>
      <c r="DJ89" s="252"/>
      <c r="DK89" s="252"/>
      <c r="DL89" s="252"/>
      <c r="DM89" s="252"/>
      <c r="DN89" s="252"/>
      <c r="DO89" s="252"/>
      <c r="DP89" s="252"/>
      <c r="DQ89" s="252"/>
      <c r="DR89" s="252"/>
      <c r="DS89" s="252"/>
      <c r="DT89" s="252"/>
      <c r="DU89" s="252"/>
      <c r="DV89" s="252"/>
      <c r="DW89" s="252"/>
      <c r="DX89" s="252"/>
      <c r="DY89" s="252"/>
      <c r="DZ89" s="252"/>
      <c r="EA89" s="252"/>
      <c r="EB89" s="252"/>
      <c r="EC89" s="252"/>
      <c r="ED89" s="252"/>
      <c r="EE89" s="252"/>
      <c r="EF89" s="252"/>
      <c r="EG89" s="252"/>
      <c r="EH89" s="252"/>
      <c r="EI89" s="252"/>
      <c r="EJ89" s="252"/>
      <c r="EK89" s="252"/>
      <c r="EL89" s="252"/>
      <c r="EM89" s="252"/>
      <c r="EN89" s="252"/>
      <c r="EO89" s="252"/>
      <c r="EP89" s="252"/>
      <c r="EQ89" s="252"/>
      <c r="ER89" s="252"/>
      <c r="ES89" s="252"/>
      <c r="ET89" s="252"/>
      <c r="EU89" s="252"/>
      <c r="EV89" s="252"/>
      <c r="EW89" s="252"/>
      <c r="EX89" s="252"/>
      <c r="EY89" s="252"/>
      <c r="EZ89" s="252"/>
      <c r="FA89" s="252"/>
      <c r="FB89" s="252"/>
      <c r="FC89" s="252"/>
      <c r="FD89" s="252"/>
      <c r="FE89" s="252"/>
      <c r="FF89" s="252"/>
      <c r="FG89" s="252"/>
      <c r="FH89" s="252"/>
      <c r="FI89" s="252"/>
      <c r="FJ89" s="252"/>
      <c r="FK89" s="252"/>
      <c r="FL89" s="252"/>
      <c r="FM89" s="252"/>
      <c r="FN89" s="252"/>
      <c r="FO89" s="252"/>
      <c r="FP89" s="252"/>
      <c r="FQ89" s="252"/>
      <c r="FR89" s="252"/>
      <c r="FS89" s="252"/>
      <c r="FT89" s="252"/>
      <c r="FU89" s="252"/>
      <c r="FV89" s="252"/>
      <c r="FW89" s="252"/>
      <c r="FX89" s="252"/>
      <c r="FY89" s="252"/>
      <c r="FZ89" s="252"/>
      <c r="GA89" s="252"/>
      <c r="GB89" s="252"/>
      <c r="GC89" s="252"/>
      <c r="GD89" s="252"/>
      <c r="GE89" s="252"/>
      <c r="GF89" s="252"/>
      <c r="GG89" s="252"/>
      <c r="GH89" s="252"/>
      <c r="GI89" s="252"/>
      <c r="GJ89" s="252"/>
      <c r="GK89" s="252"/>
      <c r="GL89" s="252"/>
      <c r="GM89" s="252"/>
      <c r="GN89" s="252"/>
      <c r="GO89" s="252"/>
      <c r="GP89" s="252"/>
      <c r="GQ89" s="252"/>
      <c r="GR89" s="252"/>
      <c r="GS89" s="252"/>
      <c r="GT89" s="252"/>
      <c r="GU89" s="252"/>
      <c r="GV89" s="252"/>
      <c r="GW89" s="252"/>
      <c r="GX89" s="252"/>
      <c r="GY89" s="252"/>
      <c r="GZ89" s="252"/>
      <c r="HA89" s="252"/>
      <c r="HB89" s="252"/>
      <c r="HC89" s="252"/>
      <c r="HD89" s="252"/>
      <c r="HE89" s="252"/>
      <c r="HF89" s="252"/>
      <c r="HG89" s="252"/>
      <c r="HH89" s="252"/>
      <c r="HI89" s="252"/>
      <c r="HJ89" s="252"/>
      <c r="HK89" s="252"/>
      <c r="HL89" s="252"/>
      <c r="HM89" s="252"/>
      <c r="HN89" s="252"/>
      <c r="HO89" s="252"/>
      <c r="HP89" s="252"/>
      <c r="HQ89" s="252"/>
      <c r="HR89" s="252"/>
      <c r="HS89" s="252"/>
      <c r="HT89" s="252"/>
      <c r="HU89" s="252"/>
      <c r="HV89" s="252"/>
      <c r="HW89" s="252"/>
      <c r="HX89" s="252"/>
      <c r="HY89" s="252"/>
      <c r="HZ89" s="252"/>
      <c r="IA89" s="252"/>
      <c r="IB89" s="252"/>
      <c r="IC89" s="252"/>
      <c r="ID89" s="252"/>
      <c r="IE89" s="252"/>
      <c r="IF89" s="252"/>
      <c r="IG89" s="252"/>
      <c r="IH89" s="252"/>
      <c r="II89" s="252"/>
      <c r="IJ89" s="252"/>
      <c r="IK89" s="252"/>
      <c r="IL89" s="252"/>
      <c r="IM89" s="252"/>
      <c r="IN89" s="252"/>
      <c r="IO89" s="252"/>
      <c r="IP89" s="252"/>
    </row>
    <row r="90" spans="1:252" ht="60" x14ac:dyDescent="0.25">
      <c r="A90" s="253">
        <v>1</v>
      </c>
      <c r="B90" s="73" t="s">
        <v>317</v>
      </c>
      <c r="C90" s="74" t="s">
        <v>12</v>
      </c>
      <c r="D90" s="74">
        <v>0.71</v>
      </c>
      <c r="E90" s="549"/>
      <c r="F90" s="74">
        <v>0.71</v>
      </c>
      <c r="G90" s="76" t="s">
        <v>318</v>
      </c>
      <c r="H90" s="77" t="s">
        <v>9</v>
      </c>
      <c r="I90" s="44" t="s">
        <v>445</v>
      </c>
      <c r="J90" s="549"/>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252"/>
      <c r="AL90" s="252"/>
      <c r="AM90" s="252"/>
      <c r="AN90" s="252"/>
      <c r="AO90" s="252"/>
      <c r="AP90" s="252"/>
      <c r="AQ90" s="252"/>
      <c r="AR90" s="252"/>
      <c r="AS90" s="252"/>
      <c r="AT90" s="252"/>
      <c r="AU90" s="252"/>
      <c r="AV90" s="252"/>
      <c r="AW90" s="252"/>
      <c r="AX90" s="252"/>
      <c r="AY90" s="252"/>
      <c r="AZ90" s="252"/>
      <c r="BA90" s="252"/>
      <c r="BB90" s="252"/>
      <c r="BC90" s="252"/>
      <c r="BD90" s="252"/>
      <c r="BE90" s="252"/>
      <c r="BF90" s="252"/>
      <c r="BG90" s="252"/>
      <c r="BH90" s="252"/>
      <c r="BI90" s="252"/>
      <c r="BJ90" s="252"/>
      <c r="BK90" s="252"/>
      <c r="BL90" s="252"/>
      <c r="BM90" s="252"/>
      <c r="BN90" s="252"/>
      <c r="BO90" s="252"/>
      <c r="BP90" s="252"/>
      <c r="BQ90" s="252"/>
      <c r="BR90" s="252"/>
      <c r="BS90" s="252"/>
      <c r="BT90" s="252"/>
      <c r="BU90" s="252"/>
      <c r="BV90" s="252"/>
      <c r="BW90" s="252"/>
      <c r="BX90" s="252"/>
      <c r="BY90" s="252"/>
      <c r="BZ90" s="252"/>
      <c r="CA90" s="252"/>
      <c r="CB90" s="252"/>
      <c r="CC90" s="252"/>
      <c r="CD90" s="252"/>
      <c r="CE90" s="252"/>
      <c r="CF90" s="252"/>
      <c r="CG90" s="252"/>
      <c r="CH90" s="252"/>
      <c r="CI90" s="252"/>
      <c r="CJ90" s="252"/>
      <c r="CK90" s="252"/>
      <c r="CL90" s="252"/>
      <c r="CM90" s="252"/>
      <c r="CN90" s="252"/>
      <c r="CO90" s="252"/>
      <c r="CP90" s="252"/>
      <c r="CQ90" s="252"/>
      <c r="CR90" s="252"/>
      <c r="CS90" s="252"/>
      <c r="CT90" s="252"/>
      <c r="CU90" s="252"/>
      <c r="CV90" s="252"/>
      <c r="CW90" s="252"/>
      <c r="CX90" s="252"/>
      <c r="CY90" s="252"/>
      <c r="CZ90" s="252"/>
      <c r="DA90" s="252"/>
      <c r="DB90" s="252"/>
      <c r="DC90" s="252"/>
      <c r="DD90" s="252"/>
      <c r="DE90" s="252"/>
      <c r="DF90" s="252"/>
      <c r="DG90" s="252"/>
      <c r="DH90" s="252"/>
      <c r="DI90" s="252"/>
      <c r="DJ90" s="252"/>
      <c r="DK90" s="252"/>
      <c r="DL90" s="252"/>
      <c r="DM90" s="252"/>
      <c r="DN90" s="252"/>
      <c r="DO90" s="252"/>
      <c r="DP90" s="252"/>
      <c r="DQ90" s="252"/>
      <c r="DR90" s="252"/>
      <c r="DS90" s="252"/>
      <c r="DT90" s="252"/>
      <c r="DU90" s="252"/>
      <c r="DV90" s="252"/>
      <c r="DW90" s="252"/>
      <c r="DX90" s="252"/>
      <c r="DY90" s="252"/>
      <c r="DZ90" s="252"/>
      <c r="EA90" s="252"/>
      <c r="EB90" s="252"/>
      <c r="EC90" s="252"/>
      <c r="ED90" s="252"/>
      <c r="EE90" s="252"/>
      <c r="EF90" s="252"/>
      <c r="EG90" s="252"/>
      <c r="EH90" s="252"/>
      <c r="EI90" s="252"/>
      <c r="EJ90" s="252"/>
      <c r="EK90" s="252"/>
      <c r="EL90" s="252"/>
      <c r="EM90" s="252"/>
      <c r="EN90" s="252"/>
      <c r="EO90" s="252"/>
      <c r="EP90" s="252"/>
      <c r="EQ90" s="252"/>
      <c r="ER90" s="252"/>
      <c r="ES90" s="252"/>
      <c r="ET90" s="252"/>
      <c r="EU90" s="252"/>
      <c r="EV90" s="252"/>
      <c r="EW90" s="252"/>
      <c r="EX90" s="252"/>
      <c r="EY90" s="252"/>
      <c r="EZ90" s="252"/>
      <c r="FA90" s="252"/>
      <c r="FB90" s="252"/>
      <c r="FC90" s="252"/>
      <c r="FD90" s="252"/>
      <c r="FE90" s="252"/>
      <c r="FF90" s="252"/>
      <c r="FG90" s="252"/>
      <c r="FH90" s="252"/>
      <c r="FI90" s="252"/>
      <c r="FJ90" s="252"/>
      <c r="FK90" s="252"/>
      <c r="FL90" s="252"/>
      <c r="FM90" s="252"/>
      <c r="FN90" s="252"/>
      <c r="FO90" s="252"/>
      <c r="FP90" s="252"/>
      <c r="FQ90" s="252"/>
      <c r="FR90" s="252"/>
      <c r="FS90" s="252"/>
      <c r="FT90" s="252"/>
      <c r="FU90" s="252"/>
      <c r="FV90" s="252"/>
      <c r="FW90" s="252"/>
      <c r="FX90" s="252"/>
      <c r="FY90" s="252"/>
      <c r="FZ90" s="252"/>
      <c r="GA90" s="252"/>
      <c r="GB90" s="252"/>
      <c r="GC90" s="252"/>
      <c r="GD90" s="252"/>
      <c r="GE90" s="252"/>
      <c r="GF90" s="252"/>
      <c r="GG90" s="252"/>
      <c r="GH90" s="252"/>
      <c r="GI90" s="252"/>
      <c r="GJ90" s="252"/>
      <c r="GK90" s="252"/>
      <c r="GL90" s="252"/>
      <c r="GM90" s="252"/>
      <c r="GN90" s="252"/>
      <c r="GO90" s="252"/>
      <c r="GP90" s="252"/>
      <c r="GQ90" s="252"/>
      <c r="GR90" s="252"/>
      <c r="GS90" s="252"/>
      <c r="GT90" s="252"/>
      <c r="GU90" s="252"/>
      <c r="GV90" s="252"/>
      <c r="GW90" s="252"/>
      <c r="GX90" s="252"/>
      <c r="GY90" s="252"/>
      <c r="GZ90" s="252"/>
      <c r="HA90" s="252"/>
      <c r="HB90" s="252"/>
      <c r="HC90" s="252"/>
      <c r="HD90" s="252"/>
      <c r="HE90" s="252"/>
      <c r="HF90" s="252"/>
      <c r="HG90" s="252"/>
      <c r="HH90" s="252"/>
      <c r="HI90" s="252"/>
      <c r="HJ90" s="252"/>
      <c r="HK90" s="252"/>
      <c r="HL90" s="252"/>
      <c r="HM90" s="252"/>
      <c r="HN90" s="252"/>
      <c r="HO90" s="252"/>
      <c r="HP90" s="252"/>
      <c r="HQ90" s="252"/>
      <c r="HR90" s="252"/>
      <c r="HS90" s="252"/>
      <c r="HT90" s="252"/>
      <c r="HU90" s="252"/>
      <c r="HV90" s="252"/>
      <c r="HW90" s="252"/>
      <c r="HX90" s="252"/>
      <c r="HY90" s="252"/>
      <c r="HZ90" s="252"/>
      <c r="IA90" s="252"/>
      <c r="IB90" s="252"/>
      <c r="IC90" s="252"/>
      <c r="ID90" s="252"/>
      <c r="IE90" s="252"/>
      <c r="IF90" s="252"/>
      <c r="IG90" s="252"/>
      <c r="IH90" s="252"/>
      <c r="II90" s="252"/>
      <c r="IJ90" s="252"/>
      <c r="IK90" s="252"/>
      <c r="IL90" s="252"/>
      <c r="IM90" s="252"/>
      <c r="IN90" s="252"/>
      <c r="IO90" s="252"/>
      <c r="IP90" s="252"/>
    </row>
    <row r="91" spans="1:252" ht="45" x14ac:dyDescent="0.25">
      <c r="A91" s="253">
        <v>1</v>
      </c>
      <c r="B91" s="73" t="s">
        <v>288</v>
      </c>
      <c r="C91" s="469" t="s">
        <v>16</v>
      </c>
      <c r="D91" s="469">
        <v>16.510000000000002</v>
      </c>
      <c r="E91" s="549"/>
      <c r="F91" s="470">
        <v>0.81006500000000159</v>
      </c>
      <c r="G91" s="76" t="s">
        <v>319</v>
      </c>
      <c r="H91" s="77" t="s">
        <v>9</v>
      </c>
      <c r="I91" s="44" t="s">
        <v>445</v>
      </c>
      <c r="J91" s="549"/>
      <c r="K91" s="370"/>
      <c r="L91" s="370"/>
      <c r="M91" s="370"/>
      <c r="N91" s="370"/>
      <c r="O91" s="370"/>
      <c r="P91" s="370"/>
      <c r="Q91" s="370"/>
      <c r="R91" s="370"/>
      <c r="S91" s="370"/>
      <c r="T91" s="370"/>
      <c r="U91" s="370"/>
      <c r="V91" s="370"/>
      <c r="W91" s="370"/>
      <c r="X91" s="370"/>
      <c r="Y91" s="370"/>
      <c r="Z91" s="370"/>
      <c r="AA91" s="370"/>
      <c r="AB91" s="370"/>
      <c r="AC91" s="370"/>
      <c r="AD91" s="370"/>
      <c r="AE91" s="370"/>
      <c r="AF91" s="370"/>
      <c r="AG91" s="370"/>
      <c r="AH91" s="370"/>
      <c r="AI91" s="370"/>
      <c r="AJ91" s="370"/>
      <c r="AK91" s="370"/>
      <c r="AL91" s="370"/>
      <c r="AM91" s="370"/>
      <c r="AN91" s="370"/>
      <c r="AO91" s="370"/>
      <c r="AP91" s="370"/>
      <c r="AQ91" s="370"/>
      <c r="AR91" s="370"/>
      <c r="AS91" s="370"/>
      <c r="AT91" s="370"/>
      <c r="AU91" s="370"/>
      <c r="AV91" s="370"/>
      <c r="AW91" s="370"/>
      <c r="AX91" s="370"/>
      <c r="AY91" s="370"/>
      <c r="AZ91" s="370"/>
      <c r="BA91" s="370"/>
      <c r="BB91" s="370"/>
      <c r="BC91" s="370"/>
      <c r="BD91" s="370"/>
      <c r="BE91" s="370"/>
      <c r="BF91" s="370"/>
      <c r="BG91" s="370"/>
      <c r="BH91" s="370"/>
      <c r="BI91" s="370"/>
      <c r="BJ91" s="370"/>
      <c r="BK91" s="370"/>
      <c r="BL91" s="370"/>
      <c r="BM91" s="370"/>
      <c r="BN91" s="370"/>
      <c r="BO91" s="370"/>
      <c r="BP91" s="370"/>
      <c r="BQ91" s="370"/>
      <c r="BR91" s="370"/>
      <c r="BS91" s="370"/>
      <c r="BT91" s="370"/>
      <c r="BU91" s="370"/>
      <c r="BV91" s="370"/>
      <c r="BW91" s="370"/>
      <c r="BX91" s="370"/>
      <c r="BY91" s="370"/>
      <c r="BZ91" s="370"/>
      <c r="CA91" s="370"/>
      <c r="CB91" s="370"/>
      <c r="CC91" s="370"/>
      <c r="CD91" s="370"/>
      <c r="CE91" s="370"/>
      <c r="CF91" s="370"/>
      <c r="CG91" s="370"/>
      <c r="CH91" s="370"/>
      <c r="CI91" s="370"/>
      <c r="CJ91" s="370"/>
      <c r="CK91" s="370"/>
      <c r="CL91" s="370"/>
      <c r="CM91" s="370"/>
      <c r="CN91" s="370"/>
      <c r="CO91" s="370"/>
      <c r="CP91" s="370"/>
      <c r="CQ91" s="370"/>
      <c r="CR91" s="370"/>
      <c r="CS91" s="370"/>
      <c r="CT91" s="370"/>
      <c r="CU91" s="370"/>
      <c r="CV91" s="370"/>
      <c r="CW91" s="370"/>
      <c r="CX91" s="370"/>
      <c r="CY91" s="370"/>
      <c r="CZ91" s="370"/>
      <c r="DA91" s="370"/>
      <c r="DB91" s="370"/>
      <c r="DC91" s="370"/>
      <c r="DD91" s="370"/>
      <c r="DE91" s="370"/>
      <c r="DF91" s="370"/>
      <c r="DG91" s="370"/>
      <c r="DH91" s="370"/>
      <c r="DI91" s="370"/>
      <c r="DJ91" s="370"/>
      <c r="DK91" s="370"/>
      <c r="DL91" s="370"/>
      <c r="DM91" s="370"/>
      <c r="DN91" s="370"/>
      <c r="DO91" s="370"/>
      <c r="DP91" s="370"/>
      <c r="DQ91" s="370"/>
      <c r="DR91" s="370"/>
      <c r="DS91" s="370"/>
      <c r="DT91" s="370"/>
      <c r="DU91" s="370"/>
      <c r="DV91" s="370"/>
      <c r="DW91" s="370"/>
      <c r="DX91" s="370"/>
      <c r="DY91" s="370"/>
      <c r="DZ91" s="370"/>
      <c r="EA91" s="370"/>
      <c r="EB91" s="370"/>
      <c r="EC91" s="370"/>
      <c r="ED91" s="370"/>
      <c r="EE91" s="370"/>
      <c r="EF91" s="370"/>
      <c r="EG91" s="370"/>
      <c r="EH91" s="370"/>
      <c r="EI91" s="370"/>
      <c r="EJ91" s="370"/>
      <c r="EK91" s="370"/>
      <c r="EL91" s="370"/>
      <c r="EM91" s="370"/>
      <c r="EN91" s="370"/>
      <c r="EO91" s="370"/>
      <c r="EP91" s="370"/>
      <c r="EQ91" s="370"/>
      <c r="ER91" s="370"/>
      <c r="ES91" s="370"/>
      <c r="ET91" s="370"/>
      <c r="EU91" s="370"/>
      <c r="EV91" s="370"/>
      <c r="EW91" s="370"/>
      <c r="EX91" s="370"/>
      <c r="EY91" s="370"/>
      <c r="EZ91" s="370"/>
      <c r="FA91" s="370"/>
      <c r="FB91" s="370"/>
      <c r="FC91" s="370"/>
      <c r="FD91" s="370"/>
      <c r="FE91" s="370"/>
      <c r="FF91" s="370"/>
      <c r="FG91" s="370"/>
      <c r="FH91" s="370"/>
      <c r="FI91" s="370"/>
      <c r="FJ91" s="370"/>
      <c r="FK91" s="370"/>
      <c r="FL91" s="370"/>
      <c r="FM91" s="370"/>
      <c r="FN91" s="370"/>
      <c r="FO91" s="370"/>
      <c r="FP91" s="370"/>
      <c r="FQ91" s="370"/>
      <c r="FR91" s="370"/>
      <c r="FS91" s="370"/>
      <c r="FT91" s="370"/>
      <c r="FU91" s="370"/>
      <c r="FV91" s="370"/>
      <c r="FW91" s="370"/>
      <c r="FX91" s="370"/>
      <c r="FY91" s="370"/>
      <c r="FZ91" s="370"/>
      <c r="GA91" s="370"/>
      <c r="GB91" s="370"/>
      <c r="GC91" s="370"/>
      <c r="GD91" s="370"/>
      <c r="GE91" s="370"/>
      <c r="GF91" s="370"/>
      <c r="GG91" s="370"/>
      <c r="GH91" s="370"/>
      <c r="GI91" s="370"/>
      <c r="GJ91" s="370"/>
      <c r="GK91" s="370"/>
      <c r="GL91" s="370"/>
      <c r="GM91" s="370"/>
      <c r="GN91" s="370"/>
      <c r="GO91" s="370"/>
      <c r="GP91" s="370"/>
      <c r="GQ91" s="370"/>
      <c r="GR91" s="370"/>
      <c r="GS91" s="370"/>
      <c r="GT91" s="370"/>
      <c r="GU91" s="370"/>
      <c r="GV91" s="370"/>
      <c r="GW91" s="370"/>
      <c r="GX91" s="370"/>
      <c r="GY91" s="370"/>
      <c r="GZ91" s="370"/>
      <c r="HA91" s="370"/>
      <c r="HB91" s="370"/>
      <c r="HC91" s="370"/>
      <c r="HD91" s="370"/>
      <c r="HE91" s="370"/>
      <c r="HF91" s="370"/>
      <c r="HG91" s="370"/>
      <c r="HH91" s="370"/>
      <c r="HI91" s="370"/>
      <c r="HJ91" s="370"/>
      <c r="HK91" s="370"/>
      <c r="HL91" s="370"/>
      <c r="HM91" s="370"/>
      <c r="HN91" s="370"/>
      <c r="HO91" s="370"/>
      <c r="HP91" s="370"/>
      <c r="HQ91" s="370"/>
      <c r="HR91" s="370"/>
      <c r="HS91" s="370"/>
      <c r="HT91" s="370"/>
      <c r="HU91" s="370"/>
      <c r="HV91" s="370"/>
      <c r="HW91" s="370"/>
      <c r="HX91" s="370"/>
      <c r="HY91" s="370"/>
      <c r="HZ91" s="370"/>
      <c r="IA91" s="370"/>
      <c r="IB91" s="370"/>
      <c r="IC91" s="370"/>
      <c r="ID91" s="370"/>
      <c r="IE91" s="370"/>
      <c r="IF91" s="370"/>
      <c r="IG91" s="370"/>
      <c r="IH91" s="370"/>
      <c r="II91" s="370"/>
      <c r="IJ91" s="370"/>
      <c r="IK91" s="370"/>
      <c r="IL91" s="370"/>
      <c r="IM91" s="370"/>
      <c r="IN91" s="370"/>
      <c r="IO91" s="370"/>
      <c r="IP91" s="370"/>
    </row>
    <row r="92" spans="1:252" ht="45" x14ac:dyDescent="0.25">
      <c r="A92" s="371">
        <v>2</v>
      </c>
      <c r="B92" s="268" t="s">
        <v>446</v>
      </c>
      <c r="C92" s="372" t="s">
        <v>26</v>
      </c>
      <c r="D92" s="385">
        <v>1.08</v>
      </c>
      <c r="E92" s="549"/>
      <c r="F92" s="390">
        <v>0</v>
      </c>
      <c r="G92" s="373" t="s">
        <v>26</v>
      </c>
      <c r="H92" s="373" t="s">
        <v>24</v>
      </c>
      <c r="I92" s="44" t="s">
        <v>445</v>
      </c>
      <c r="J92" s="549"/>
      <c r="K92" s="370"/>
      <c r="L92" s="370"/>
      <c r="M92" s="370"/>
      <c r="N92" s="370"/>
      <c r="O92" s="370"/>
      <c r="P92" s="370"/>
      <c r="Q92" s="370"/>
      <c r="R92" s="370"/>
      <c r="S92" s="370"/>
      <c r="T92" s="370"/>
      <c r="U92" s="370"/>
      <c r="V92" s="370"/>
      <c r="W92" s="370"/>
      <c r="X92" s="370"/>
      <c r="Y92" s="370"/>
      <c r="Z92" s="370"/>
      <c r="AA92" s="370"/>
      <c r="AB92" s="370"/>
      <c r="AC92" s="370"/>
      <c r="AD92" s="370"/>
      <c r="AE92" s="370"/>
      <c r="AF92" s="370"/>
      <c r="AG92" s="370"/>
      <c r="AH92" s="370"/>
      <c r="AI92" s="370"/>
      <c r="AJ92" s="370"/>
      <c r="AK92" s="370"/>
      <c r="AL92" s="370"/>
      <c r="AM92" s="370"/>
      <c r="AN92" s="370"/>
      <c r="AO92" s="370"/>
      <c r="AP92" s="370"/>
      <c r="AQ92" s="370"/>
      <c r="AR92" s="370"/>
      <c r="AS92" s="370"/>
      <c r="AT92" s="370"/>
      <c r="AU92" s="370"/>
      <c r="AV92" s="370"/>
      <c r="AW92" s="370"/>
      <c r="AX92" s="370"/>
      <c r="AY92" s="370"/>
      <c r="AZ92" s="370"/>
      <c r="BA92" s="370"/>
      <c r="BB92" s="370"/>
      <c r="BC92" s="370"/>
      <c r="BD92" s="370"/>
      <c r="BE92" s="370"/>
      <c r="BF92" s="370"/>
      <c r="BG92" s="370"/>
      <c r="BH92" s="370"/>
      <c r="BI92" s="370"/>
      <c r="BJ92" s="370"/>
      <c r="BK92" s="370"/>
      <c r="BL92" s="370"/>
      <c r="BM92" s="370"/>
      <c r="BN92" s="370"/>
      <c r="BO92" s="370"/>
      <c r="BP92" s="370"/>
      <c r="BQ92" s="370"/>
      <c r="BR92" s="370"/>
      <c r="BS92" s="370"/>
      <c r="BT92" s="370"/>
      <c r="BU92" s="370"/>
      <c r="BV92" s="370"/>
      <c r="BW92" s="370"/>
      <c r="BX92" s="370"/>
      <c r="BY92" s="370"/>
      <c r="BZ92" s="370"/>
      <c r="CA92" s="370"/>
      <c r="CB92" s="370"/>
      <c r="CC92" s="370"/>
      <c r="CD92" s="370"/>
      <c r="CE92" s="370"/>
      <c r="CF92" s="370"/>
      <c r="CG92" s="370"/>
      <c r="CH92" s="370"/>
      <c r="CI92" s="370"/>
      <c r="CJ92" s="370"/>
      <c r="CK92" s="370"/>
      <c r="CL92" s="370"/>
      <c r="CM92" s="370"/>
      <c r="CN92" s="370"/>
      <c r="CO92" s="370"/>
      <c r="CP92" s="370"/>
      <c r="CQ92" s="370"/>
      <c r="CR92" s="370"/>
      <c r="CS92" s="370"/>
      <c r="CT92" s="370"/>
      <c r="CU92" s="370"/>
      <c r="CV92" s="370"/>
      <c r="CW92" s="370"/>
      <c r="CX92" s="370"/>
      <c r="CY92" s="370"/>
      <c r="CZ92" s="370"/>
      <c r="DA92" s="370"/>
      <c r="DB92" s="370"/>
      <c r="DC92" s="370"/>
      <c r="DD92" s="370"/>
      <c r="DE92" s="370"/>
      <c r="DF92" s="370"/>
      <c r="DG92" s="370"/>
      <c r="DH92" s="370"/>
      <c r="DI92" s="370"/>
      <c r="DJ92" s="370"/>
      <c r="DK92" s="370"/>
      <c r="DL92" s="370"/>
      <c r="DM92" s="370"/>
      <c r="DN92" s="370"/>
      <c r="DO92" s="370"/>
      <c r="DP92" s="370"/>
      <c r="DQ92" s="370"/>
      <c r="DR92" s="370"/>
      <c r="DS92" s="370"/>
      <c r="DT92" s="370"/>
      <c r="DU92" s="370"/>
      <c r="DV92" s="370"/>
      <c r="DW92" s="370"/>
      <c r="DX92" s="370"/>
      <c r="DY92" s="370"/>
      <c r="DZ92" s="370"/>
      <c r="EA92" s="370"/>
      <c r="EB92" s="370"/>
      <c r="EC92" s="370"/>
      <c r="ED92" s="370"/>
      <c r="EE92" s="370"/>
      <c r="EF92" s="370"/>
      <c r="EG92" s="370"/>
      <c r="EH92" s="370"/>
      <c r="EI92" s="370"/>
      <c r="EJ92" s="370"/>
      <c r="EK92" s="370"/>
      <c r="EL92" s="370"/>
      <c r="EM92" s="370"/>
      <c r="EN92" s="370"/>
      <c r="EO92" s="370"/>
      <c r="EP92" s="370"/>
      <c r="EQ92" s="370"/>
      <c r="ER92" s="370"/>
      <c r="ES92" s="370"/>
      <c r="ET92" s="370"/>
      <c r="EU92" s="370"/>
      <c r="EV92" s="370"/>
      <c r="EW92" s="370"/>
      <c r="EX92" s="370"/>
      <c r="EY92" s="370"/>
      <c r="EZ92" s="370"/>
      <c r="FA92" s="370"/>
      <c r="FB92" s="370"/>
      <c r="FC92" s="370"/>
      <c r="FD92" s="370"/>
      <c r="FE92" s="370"/>
      <c r="FF92" s="370"/>
      <c r="FG92" s="370"/>
      <c r="FH92" s="370"/>
      <c r="FI92" s="370"/>
      <c r="FJ92" s="370"/>
      <c r="FK92" s="370"/>
      <c r="FL92" s="370"/>
      <c r="FM92" s="370"/>
      <c r="FN92" s="370"/>
      <c r="FO92" s="370"/>
      <c r="FP92" s="370"/>
      <c r="FQ92" s="370"/>
      <c r="FR92" s="370"/>
      <c r="FS92" s="370"/>
      <c r="FT92" s="370"/>
      <c r="FU92" s="370"/>
      <c r="FV92" s="370"/>
      <c r="FW92" s="370"/>
      <c r="FX92" s="370"/>
      <c r="FY92" s="370"/>
      <c r="FZ92" s="370"/>
      <c r="GA92" s="370"/>
      <c r="GB92" s="370"/>
      <c r="GC92" s="370"/>
      <c r="GD92" s="370"/>
      <c r="GE92" s="370"/>
      <c r="GF92" s="370"/>
      <c r="GG92" s="370"/>
      <c r="GH92" s="370"/>
      <c r="GI92" s="370"/>
      <c r="GJ92" s="370"/>
      <c r="GK92" s="370"/>
      <c r="GL92" s="370"/>
      <c r="GM92" s="370"/>
      <c r="GN92" s="370"/>
      <c r="GO92" s="370"/>
      <c r="GP92" s="370"/>
      <c r="GQ92" s="370"/>
      <c r="GR92" s="370"/>
      <c r="GS92" s="370"/>
      <c r="GT92" s="370"/>
      <c r="GU92" s="370"/>
      <c r="GV92" s="370"/>
      <c r="GW92" s="370"/>
      <c r="GX92" s="370"/>
      <c r="GY92" s="370"/>
      <c r="GZ92" s="370"/>
      <c r="HA92" s="370"/>
      <c r="HB92" s="370"/>
      <c r="HC92" s="370"/>
      <c r="HD92" s="370"/>
      <c r="HE92" s="370"/>
      <c r="HF92" s="370"/>
      <c r="HG92" s="370"/>
      <c r="HH92" s="370"/>
      <c r="HI92" s="370"/>
      <c r="HJ92" s="370"/>
      <c r="HK92" s="370"/>
      <c r="HL92" s="370"/>
      <c r="HM92" s="370"/>
      <c r="HN92" s="370"/>
      <c r="HO92" s="370"/>
      <c r="HP92" s="370"/>
      <c r="HQ92" s="370"/>
      <c r="HR92" s="370"/>
      <c r="HS92" s="370"/>
      <c r="HT92" s="370"/>
      <c r="HU92" s="370"/>
      <c r="HV92" s="370"/>
      <c r="HW92" s="370"/>
      <c r="HX92" s="370"/>
      <c r="HY92" s="370"/>
      <c r="HZ92" s="370"/>
      <c r="IA92" s="370"/>
      <c r="IB92" s="370"/>
      <c r="IC92" s="370"/>
      <c r="ID92" s="370"/>
      <c r="IE92" s="370"/>
      <c r="IF92" s="370"/>
      <c r="IG92" s="370"/>
      <c r="IH92" s="370"/>
      <c r="II92" s="370"/>
      <c r="IJ92" s="370"/>
      <c r="IK92" s="370"/>
      <c r="IL92" s="370"/>
      <c r="IM92" s="370"/>
      <c r="IN92" s="370"/>
      <c r="IO92" s="370"/>
      <c r="IP92" s="370"/>
    </row>
    <row r="93" spans="1:252" ht="60" x14ac:dyDescent="0.25">
      <c r="A93" s="371">
        <v>3</v>
      </c>
      <c r="B93" s="268" t="s">
        <v>447</v>
      </c>
      <c r="C93" s="372"/>
      <c r="D93" s="385">
        <v>0.55000000000000004</v>
      </c>
      <c r="E93" s="549"/>
      <c r="F93" s="390">
        <v>0</v>
      </c>
      <c r="G93" s="373" t="s">
        <v>26</v>
      </c>
      <c r="H93" s="373" t="s">
        <v>449</v>
      </c>
      <c r="I93" s="44" t="s">
        <v>445</v>
      </c>
      <c r="J93" s="549"/>
      <c r="K93" s="370"/>
      <c r="L93" s="370"/>
      <c r="M93" s="370"/>
      <c r="N93" s="370"/>
      <c r="O93" s="370"/>
      <c r="P93" s="370"/>
      <c r="Q93" s="370"/>
      <c r="R93" s="370"/>
      <c r="S93" s="370"/>
      <c r="T93" s="370"/>
      <c r="U93" s="370"/>
      <c r="V93" s="370"/>
      <c r="W93" s="370"/>
      <c r="X93" s="370"/>
      <c r="Y93" s="370"/>
      <c r="Z93" s="370"/>
      <c r="AA93" s="370"/>
      <c r="AB93" s="370"/>
      <c r="AC93" s="370"/>
      <c r="AD93" s="370"/>
      <c r="AE93" s="370"/>
      <c r="AF93" s="370"/>
      <c r="AG93" s="370"/>
      <c r="AH93" s="370"/>
      <c r="AI93" s="370"/>
      <c r="AJ93" s="370"/>
      <c r="AK93" s="370"/>
      <c r="AL93" s="370"/>
      <c r="AM93" s="370"/>
      <c r="AN93" s="370"/>
      <c r="AO93" s="370"/>
      <c r="AP93" s="370"/>
      <c r="AQ93" s="370"/>
      <c r="AR93" s="370"/>
      <c r="AS93" s="370"/>
      <c r="AT93" s="370"/>
      <c r="AU93" s="370"/>
      <c r="AV93" s="370"/>
      <c r="AW93" s="370"/>
      <c r="AX93" s="370"/>
      <c r="AY93" s="370"/>
      <c r="AZ93" s="370"/>
      <c r="BA93" s="370"/>
      <c r="BB93" s="370"/>
      <c r="BC93" s="370"/>
      <c r="BD93" s="370"/>
      <c r="BE93" s="370"/>
      <c r="BF93" s="370"/>
      <c r="BG93" s="370"/>
      <c r="BH93" s="370"/>
      <c r="BI93" s="370"/>
      <c r="BJ93" s="370"/>
      <c r="BK93" s="370"/>
      <c r="BL93" s="370"/>
      <c r="BM93" s="370"/>
      <c r="BN93" s="370"/>
      <c r="BO93" s="370"/>
      <c r="BP93" s="370"/>
      <c r="BQ93" s="370"/>
      <c r="BR93" s="370"/>
      <c r="BS93" s="370"/>
      <c r="BT93" s="370"/>
      <c r="BU93" s="370"/>
      <c r="BV93" s="370"/>
      <c r="BW93" s="370"/>
      <c r="BX93" s="370"/>
      <c r="BY93" s="370"/>
      <c r="BZ93" s="370"/>
      <c r="CA93" s="370"/>
      <c r="CB93" s="370"/>
      <c r="CC93" s="370"/>
      <c r="CD93" s="370"/>
      <c r="CE93" s="370"/>
      <c r="CF93" s="370"/>
      <c r="CG93" s="370"/>
      <c r="CH93" s="370"/>
      <c r="CI93" s="370"/>
      <c r="CJ93" s="370"/>
      <c r="CK93" s="370"/>
      <c r="CL93" s="370"/>
      <c r="CM93" s="370"/>
      <c r="CN93" s="370"/>
      <c r="CO93" s="370"/>
      <c r="CP93" s="370"/>
      <c r="CQ93" s="370"/>
      <c r="CR93" s="370"/>
      <c r="CS93" s="370"/>
      <c r="CT93" s="370"/>
      <c r="CU93" s="370"/>
      <c r="CV93" s="370"/>
      <c r="CW93" s="370"/>
      <c r="CX93" s="370"/>
      <c r="CY93" s="370"/>
      <c r="CZ93" s="370"/>
      <c r="DA93" s="370"/>
      <c r="DB93" s="370"/>
      <c r="DC93" s="370"/>
      <c r="DD93" s="370"/>
      <c r="DE93" s="370"/>
      <c r="DF93" s="370"/>
      <c r="DG93" s="370"/>
      <c r="DH93" s="370"/>
      <c r="DI93" s="370"/>
      <c r="DJ93" s="370"/>
      <c r="DK93" s="370"/>
      <c r="DL93" s="370"/>
      <c r="DM93" s="370"/>
      <c r="DN93" s="370"/>
      <c r="DO93" s="370"/>
      <c r="DP93" s="370"/>
      <c r="DQ93" s="370"/>
      <c r="DR93" s="370"/>
      <c r="DS93" s="370"/>
      <c r="DT93" s="370"/>
      <c r="DU93" s="370"/>
      <c r="DV93" s="370"/>
      <c r="DW93" s="370"/>
      <c r="DX93" s="370"/>
      <c r="DY93" s="370"/>
      <c r="DZ93" s="370"/>
      <c r="EA93" s="370"/>
      <c r="EB93" s="370"/>
      <c r="EC93" s="370"/>
      <c r="ED93" s="370"/>
      <c r="EE93" s="370"/>
      <c r="EF93" s="370"/>
      <c r="EG93" s="370"/>
      <c r="EH93" s="370"/>
      <c r="EI93" s="370"/>
      <c r="EJ93" s="370"/>
      <c r="EK93" s="370"/>
      <c r="EL93" s="370"/>
      <c r="EM93" s="370"/>
      <c r="EN93" s="370"/>
      <c r="EO93" s="370"/>
      <c r="EP93" s="370"/>
      <c r="EQ93" s="370"/>
      <c r="ER93" s="370"/>
      <c r="ES93" s="370"/>
      <c r="ET93" s="370"/>
      <c r="EU93" s="370"/>
      <c r="EV93" s="370"/>
      <c r="EW93" s="370"/>
      <c r="EX93" s="370"/>
      <c r="EY93" s="370"/>
      <c r="EZ93" s="370"/>
      <c r="FA93" s="370"/>
      <c r="FB93" s="370"/>
      <c r="FC93" s="370"/>
      <c r="FD93" s="370"/>
      <c r="FE93" s="370"/>
      <c r="FF93" s="370"/>
      <c r="FG93" s="370"/>
      <c r="FH93" s="370"/>
      <c r="FI93" s="370"/>
      <c r="FJ93" s="370"/>
      <c r="FK93" s="370"/>
      <c r="FL93" s="370"/>
      <c r="FM93" s="370"/>
      <c r="FN93" s="370"/>
      <c r="FO93" s="370"/>
      <c r="FP93" s="370"/>
      <c r="FQ93" s="370"/>
      <c r="FR93" s="370"/>
      <c r="FS93" s="370"/>
      <c r="FT93" s="370"/>
      <c r="FU93" s="370"/>
      <c r="FV93" s="370"/>
      <c r="FW93" s="370"/>
      <c r="FX93" s="370"/>
      <c r="FY93" s="370"/>
      <c r="FZ93" s="370"/>
      <c r="GA93" s="370"/>
      <c r="GB93" s="370"/>
      <c r="GC93" s="370"/>
      <c r="GD93" s="370"/>
      <c r="GE93" s="370"/>
      <c r="GF93" s="370"/>
      <c r="GG93" s="370"/>
      <c r="GH93" s="370"/>
      <c r="GI93" s="370"/>
      <c r="GJ93" s="370"/>
      <c r="GK93" s="370"/>
      <c r="GL93" s="370"/>
      <c r="GM93" s="370"/>
      <c r="GN93" s="370"/>
      <c r="GO93" s="370"/>
      <c r="GP93" s="370"/>
      <c r="GQ93" s="370"/>
      <c r="GR93" s="370"/>
      <c r="GS93" s="370"/>
      <c r="GT93" s="370"/>
      <c r="GU93" s="370"/>
      <c r="GV93" s="370"/>
      <c r="GW93" s="370"/>
      <c r="GX93" s="370"/>
      <c r="GY93" s="370"/>
      <c r="GZ93" s="370"/>
      <c r="HA93" s="370"/>
      <c r="HB93" s="370"/>
      <c r="HC93" s="370"/>
      <c r="HD93" s="370"/>
      <c r="HE93" s="370"/>
      <c r="HF93" s="370"/>
      <c r="HG93" s="370"/>
      <c r="HH93" s="370"/>
      <c r="HI93" s="370"/>
      <c r="HJ93" s="370"/>
      <c r="HK93" s="370"/>
      <c r="HL93" s="370"/>
      <c r="HM93" s="370"/>
      <c r="HN93" s="370"/>
      <c r="HO93" s="370"/>
      <c r="HP93" s="370"/>
      <c r="HQ93" s="370"/>
      <c r="HR93" s="370"/>
      <c r="HS93" s="370"/>
      <c r="HT93" s="370"/>
      <c r="HU93" s="370"/>
      <c r="HV93" s="370"/>
      <c r="HW93" s="370"/>
      <c r="HX93" s="370"/>
      <c r="HY93" s="370"/>
      <c r="HZ93" s="370"/>
      <c r="IA93" s="370"/>
      <c r="IB93" s="370"/>
      <c r="IC93" s="370"/>
      <c r="ID93" s="370"/>
      <c r="IE93" s="370"/>
      <c r="IF93" s="370"/>
      <c r="IG93" s="370"/>
      <c r="IH93" s="370"/>
      <c r="II93" s="370"/>
      <c r="IJ93" s="370"/>
      <c r="IK93" s="370"/>
      <c r="IL93" s="370"/>
      <c r="IM93" s="370"/>
      <c r="IN93" s="370"/>
      <c r="IO93" s="370"/>
      <c r="IP93" s="370"/>
    </row>
    <row r="94" spans="1:252" x14ac:dyDescent="0.25">
      <c r="A94" s="386">
        <v>4</v>
      </c>
      <c r="B94" s="387" t="s">
        <v>448</v>
      </c>
      <c r="C94" s="391"/>
      <c r="D94" s="388">
        <v>0.02</v>
      </c>
      <c r="E94" s="551"/>
      <c r="F94" s="392">
        <v>0</v>
      </c>
      <c r="G94" s="393" t="s">
        <v>26</v>
      </c>
      <c r="H94" s="393" t="s">
        <v>2</v>
      </c>
      <c r="I94" s="161" t="s">
        <v>445</v>
      </c>
      <c r="J94" s="551"/>
      <c r="K94" s="370"/>
      <c r="L94" s="370"/>
      <c r="M94" s="370"/>
      <c r="N94" s="370"/>
      <c r="O94" s="370"/>
      <c r="P94" s="370"/>
      <c r="Q94" s="370"/>
      <c r="R94" s="370"/>
      <c r="S94" s="370"/>
      <c r="T94" s="370"/>
      <c r="U94" s="370"/>
      <c r="V94" s="370"/>
      <c r="W94" s="370"/>
      <c r="X94" s="370"/>
      <c r="Y94" s="370"/>
      <c r="Z94" s="370"/>
      <c r="AA94" s="370"/>
      <c r="AB94" s="370"/>
      <c r="AC94" s="370"/>
      <c r="AD94" s="370"/>
      <c r="AE94" s="370"/>
      <c r="AF94" s="370"/>
      <c r="AG94" s="370"/>
      <c r="AH94" s="370"/>
      <c r="AI94" s="370"/>
      <c r="AJ94" s="370"/>
      <c r="AK94" s="370"/>
      <c r="AL94" s="370"/>
      <c r="AM94" s="370"/>
      <c r="AN94" s="370"/>
      <c r="AO94" s="370"/>
      <c r="AP94" s="370"/>
      <c r="AQ94" s="370"/>
      <c r="AR94" s="370"/>
      <c r="AS94" s="370"/>
      <c r="AT94" s="370"/>
      <c r="AU94" s="370"/>
      <c r="AV94" s="370"/>
      <c r="AW94" s="370"/>
      <c r="AX94" s="370"/>
      <c r="AY94" s="370"/>
      <c r="AZ94" s="370"/>
      <c r="BA94" s="370"/>
      <c r="BB94" s="370"/>
      <c r="BC94" s="370"/>
      <c r="BD94" s="370"/>
      <c r="BE94" s="370"/>
      <c r="BF94" s="370"/>
      <c r="BG94" s="370"/>
      <c r="BH94" s="370"/>
      <c r="BI94" s="370"/>
      <c r="BJ94" s="370"/>
      <c r="BK94" s="370"/>
      <c r="BL94" s="370"/>
      <c r="BM94" s="370"/>
      <c r="BN94" s="370"/>
      <c r="BO94" s="370"/>
      <c r="BP94" s="370"/>
      <c r="BQ94" s="370"/>
      <c r="BR94" s="370"/>
      <c r="BS94" s="370"/>
      <c r="BT94" s="370"/>
      <c r="BU94" s="370"/>
      <c r="BV94" s="370"/>
      <c r="BW94" s="370"/>
      <c r="BX94" s="370"/>
      <c r="BY94" s="370"/>
      <c r="BZ94" s="370"/>
      <c r="CA94" s="370"/>
      <c r="CB94" s="370"/>
      <c r="CC94" s="370"/>
      <c r="CD94" s="370"/>
      <c r="CE94" s="370"/>
      <c r="CF94" s="370"/>
      <c r="CG94" s="370"/>
      <c r="CH94" s="370"/>
      <c r="CI94" s="370"/>
      <c r="CJ94" s="370"/>
      <c r="CK94" s="370"/>
      <c r="CL94" s="370"/>
      <c r="CM94" s="370"/>
      <c r="CN94" s="370"/>
      <c r="CO94" s="370"/>
      <c r="CP94" s="370"/>
      <c r="CQ94" s="370"/>
      <c r="CR94" s="370"/>
      <c r="CS94" s="370"/>
      <c r="CT94" s="370"/>
      <c r="CU94" s="370"/>
      <c r="CV94" s="370"/>
      <c r="CW94" s="370"/>
      <c r="CX94" s="370"/>
      <c r="CY94" s="370"/>
      <c r="CZ94" s="370"/>
      <c r="DA94" s="370"/>
      <c r="DB94" s="370"/>
      <c r="DC94" s="370"/>
      <c r="DD94" s="370"/>
      <c r="DE94" s="370"/>
      <c r="DF94" s="370"/>
      <c r="DG94" s="370"/>
      <c r="DH94" s="370"/>
      <c r="DI94" s="370"/>
      <c r="DJ94" s="370"/>
      <c r="DK94" s="370"/>
      <c r="DL94" s="370"/>
      <c r="DM94" s="370"/>
      <c r="DN94" s="370"/>
      <c r="DO94" s="370"/>
      <c r="DP94" s="370"/>
      <c r="DQ94" s="370"/>
      <c r="DR94" s="370"/>
      <c r="DS94" s="370"/>
      <c r="DT94" s="370"/>
      <c r="DU94" s="370"/>
      <c r="DV94" s="370"/>
      <c r="DW94" s="370"/>
      <c r="DX94" s="370"/>
      <c r="DY94" s="370"/>
      <c r="DZ94" s="370"/>
      <c r="EA94" s="370"/>
      <c r="EB94" s="370"/>
      <c r="EC94" s="370"/>
      <c r="ED94" s="370"/>
      <c r="EE94" s="370"/>
      <c r="EF94" s="370"/>
      <c r="EG94" s="370"/>
      <c r="EH94" s="370"/>
      <c r="EI94" s="370"/>
      <c r="EJ94" s="370"/>
      <c r="EK94" s="370"/>
      <c r="EL94" s="370"/>
      <c r="EM94" s="370"/>
      <c r="EN94" s="370"/>
      <c r="EO94" s="370"/>
      <c r="EP94" s="370"/>
      <c r="EQ94" s="370"/>
      <c r="ER94" s="370"/>
      <c r="ES94" s="370"/>
      <c r="ET94" s="370"/>
      <c r="EU94" s="370"/>
      <c r="EV94" s="370"/>
      <c r="EW94" s="370"/>
      <c r="EX94" s="370"/>
      <c r="EY94" s="370"/>
      <c r="EZ94" s="370"/>
      <c r="FA94" s="370"/>
      <c r="FB94" s="370"/>
      <c r="FC94" s="370"/>
      <c r="FD94" s="370"/>
      <c r="FE94" s="370"/>
      <c r="FF94" s="370"/>
      <c r="FG94" s="370"/>
      <c r="FH94" s="370"/>
      <c r="FI94" s="370"/>
      <c r="FJ94" s="370"/>
      <c r="FK94" s="370"/>
      <c r="FL94" s="370"/>
      <c r="FM94" s="370"/>
      <c r="FN94" s="370"/>
      <c r="FO94" s="370"/>
      <c r="FP94" s="370"/>
      <c r="FQ94" s="370"/>
      <c r="FR94" s="370"/>
      <c r="FS94" s="370"/>
      <c r="FT94" s="370"/>
      <c r="FU94" s="370"/>
      <c r="FV94" s="370"/>
      <c r="FW94" s="370"/>
      <c r="FX94" s="370"/>
      <c r="FY94" s="370"/>
      <c r="FZ94" s="370"/>
      <c r="GA94" s="370"/>
      <c r="GB94" s="370"/>
      <c r="GC94" s="370"/>
      <c r="GD94" s="370"/>
      <c r="GE94" s="370"/>
      <c r="GF94" s="370"/>
      <c r="GG94" s="370"/>
      <c r="GH94" s="370"/>
      <c r="GI94" s="370"/>
      <c r="GJ94" s="370"/>
      <c r="GK94" s="370"/>
      <c r="GL94" s="370"/>
      <c r="GM94" s="370"/>
      <c r="GN94" s="370"/>
      <c r="GO94" s="370"/>
      <c r="GP94" s="370"/>
      <c r="GQ94" s="370"/>
      <c r="GR94" s="370"/>
      <c r="GS94" s="370"/>
      <c r="GT94" s="370"/>
      <c r="GU94" s="370"/>
      <c r="GV94" s="370"/>
      <c r="GW94" s="370"/>
      <c r="GX94" s="370"/>
      <c r="GY94" s="370"/>
      <c r="GZ94" s="370"/>
      <c r="HA94" s="370"/>
      <c r="HB94" s="370"/>
      <c r="HC94" s="370"/>
      <c r="HD94" s="370"/>
      <c r="HE94" s="370"/>
      <c r="HF94" s="370"/>
      <c r="HG94" s="370"/>
      <c r="HH94" s="370"/>
      <c r="HI94" s="370"/>
      <c r="HJ94" s="370"/>
      <c r="HK94" s="370"/>
      <c r="HL94" s="370"/>
      <c r="HM94" s="370"/>
      <c r="HN94" s="370"/>
      <c r="HO94" s="370"/>
      <c r="HP94" s="370"/>
      <c r="HQ94" s="370"/>
      <c r="HR94" s="370"/>
      <c r="HS94" s="370"/>
      <c r="HT94" s="370"/>
      <c r="HU94" s="370"/>
      <c r="HV94" s="370"/>
      <c r="HW94" s="370"/>
      <c r="HX94" s="370"/>
      <c r="HY94" s="370"/>
      <c r="HZ94" s="370"/>
      <c r="IA94" s="370"/>
      <c r="IB94" s="370"/>
      <c r="IC94" s="370"/>
      <c r="ID94" s="370"/>
      <c r="IE94" s="370"/>
      <c r="IF94" s="370"/>
      <c r="IG94" s="370"/>
      <c r="IH94" s="370"/>
      <c r="II94" s="370"/>
      <c r="IJ94" s="370"/>
      <c r="IK94" s="370"/>
      <c r="IL94" s="370"/>
      <c r="IM94" s="370"/>
      <c r="IN94" s="370"/>
      <c r="IO94" s="370"/>
      <c r="IP94" s="370"/>
    </row>
  </sheetData>
  <autoFilter ref="A6:IV94"/>
  <mergeCells count="13">
    <mergeCell ref="J51:J57"/>
    <mergeCell ref="J58:J59"/>
    <mergeCell ref="H4:H5"/>
    <mergeCell ref="I4:I5"/>
    <mergeCell ref="J4:J5"/>
    <mergeCell ref="C4:C5"/>
    <mergeCell ref="J44:J47"/>
    <mergeCell ref="J48:J50"/>
    <mergeCell ref="A4:A5"/>
    <mergeCell ref="B4:B5"/>
    <mergeCell ref="D4:D5"/>
    <mergeCell ref="E4:E5"/>
    <mergeCell ref="F4:G4"/>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4"/>
  <sheetViews>
    <sheetView workbookViewId="0">
      <selection activeCell="E23" sqref="E23"/>
    </sheetView>
  </sheetViews>
  <sheetFormatPr defaultColWidth="9" defaultRowHeight="15" x14ac:dyDescent="0.25"/>
  <cols>
    <col min="1" max="2" width="9" style="589"/>
    <col min="3" max="3" width="27.7109375" style="589" customWidth="1"/>
    <col min="4" max="5" width="9" style="589"/>
    <col min="6" max="6" width="13.5703125" style="589" customWidth="1"/>
    <col min="7" max="7" width="16.42578125" style="589" customWidth="1"/>
    <col min="8" max="16384" width="9" style="589"/>
  </cols>
  <sheetData>
    <row r="2" spans="1:12" s="587" customFormat="1" x14ac:dyDescent="0.25">
      <c r="A2" s="582"/>
      <c r="B2" s="582"/>
      <c r="C2" s="583" t="s">
        <v>541</v>
      </c>
      <c r="D2" s="584">
        <v>174638.43</v>
      </c>
      <c r="E2" s="585">
        <f>D2/10000</f>
        <v>17.463843000000001</v>
      </c>
      <c r="F2" s="584"/>
      <c r="G2" s="585"/>
      <c r="H2" s="582"/>
      <c r="I2" s="586"/>
      <c r="J2" s="586"/>
      <c r="K2" s="586"/>
      <c r="L2" s="582"/>
    </row>
    <row r="3" spans="1:12" s="588" customFormat="1" x14ac:dyDescent="0.25">
      <c r="C3" s="588" t="s">
        <v>545</v>
      </c>
    </row>
    <row r="4" spans="1:12" s="587" customFormat="1" x14ac:dyDescent="0.25">
      <c r="A4" s="582"/>
      <c r="B4" s="582"/>
      <c r="C4" s="583"/>
      <c r="D4" s="584"/>
      <c r="E4" s="585"/>
      <c r="F4" s="584" t="s">
        <v>26</v>
      </c>
      <c r="G4" s="585" t="s">
        <v>240</v>
      </c>
      <c r="H4" s="582"/>
      <c r="I4" s="586"/>
      <c r="J4" s="586"/>
      <c r="K4" s="586"/>
      <c r="L4" s="582"/>
    </row>
    <row r="5" spans="1:12" x14ac:dyDescent="0.25">
      <c r="C5" s="589" t="s">
        <v>547</v>
      </c>
    </row>
    <row r="6" spans="1:12" s="587" customFormat="1" x14ac:dyDescent="0.25">
      <c r="A6" s="582"/>
      <c r="B6" s="582"/>
      <c r="C6" s="583" t="s">
        <v>542</v>
      </c>
      <c r="D6" s="584">
        <v>6954.7</v>
      </c>
      <c r="E6" s="585">
        <f>D6/10000</f>
        <v>0.69547000000000003</v>
      </c>
      <c r="F6" s="584">
        <v>300</v>
      </c>
      <c r="G6" s="585">
        <f>740+95.06+213.9</f>
        <v>1048.96</v>
      </c>
      <c r="H6" s="584"/>
      <c r="I6" s="586"/>
      <c r="J6" s="586"/>
      <c r="K6" s="586"/>
      <c r="L6" s="582"/>
    </row>
    <row r="7" spans="1:12" s="587" customFormat="1" x14ac:dyDescent="0.25">
      <c r="A7" s="582"/>
      <c r="B7" s="582"/>
      <c r="C7" s="583" t="s">
        <v>541</v>
      </c>
      <c r="D7" s="584">
        <v>2514.44</v>
      </c>
      <c r="E7" s="585">
        <f>D7/10000</f>
        <v>0.251444</v>
      </c>
      <c r="F7" s="587">
        <v>169.49</v>
      </c>
      <c r="G7" s="590">
        <f>641.07+83.26+183.24</f>
        <v>907.57</v>
      </c>
      <c r="H7" s="584"/>
      <c r="I7" s="586"/>
      <c r="J7" s="586"/>
      <c r="K7" s="586"/>
      <c r="L7" s="582"/>
    </row>
    <row r="8" spans="1:12" s="587" customFormat="1" x14ac:dyDescent="0.25">
      <c r="A8" s="582"/>
      <c r="B8" s="582"/>
      <c r="C8" s="583" t="s">
        <v>541</v>
      </c>
      <c r="D8" s="584">
        <v>2226.39</v>
      </c>
      <c r="E8" s="585">
        <f>D8/10000</f>
        <v>0.22263899999999998</v>
      </c>
      <c r="G8" s="590">
        <v>834.32</v>
      </c>
      <c r="H8" s="584"/>
      <c r="I8" s="586"/>
      <c r="J8" s="586"/>
      <c r="K8" s="586"/>
      <c r="L8" s="582"/>
    </row>
    <row r="9" spans="1:12" s="587" customFormat="1" x14ac:dyDescent="0.25">
      <c r="A9" s="582"/>
      <c r="B9" s="582"/>
      <c r="C9" s="583" t="s">
        <v>546</v>
      </c>
      <c r="D9" s="584"/>
      <c r="E9" s="585"/>
      <c r="F9" s="587">
        <v>70.540000000000006</v>
      </c>
      <c r="G9" s="590">
        <f>191.35+24+54</f>
        <v>269.35000000000002</v>
      </c>
      <c r="H9" s="584"/>
      <c r="I9" s="586"/>
      <c r="J9" s="586"/>
      <c r="K9" s="586"/>
      <c r="L9" s="582"/>
    </row>
    <row r="10" spans="1:12" s="587" customFormat="1" x14ac:dyDescent="0.25">
      <c r="A10" s="582"/>
      <c r="B10" s="582"/>
      <c r="C10" s="583" t="s">
        <v>26</v>
      </c>
      <c r="D10" s="584">
        <f>F15</f>
        <v>702.12</v>
      </c>
      <c r="E10" s="585"/>
      <c r="G10" s="590">
        <v>1724.15</v>
      </c>
      <c r="H10" s="584"/>
      <c r="I10" s="586"/>
      <c r="J10" s="586"/>
      <c r="K10" s="586"/>
      <c r="L10" s="582"/>
    </row>
    <row r="11" spans="1:12" s="587" customFormat="1" x14ac:dyDescent="0.25">
      <c r="A11" s="582"/>
      <c r="B11" s="582"/>
      <c r="C11" s="583" t="s">
        <v>240</v>
      </c>
      <c r="D11" s="584">
        <f>G15</f>
        <v>8079.39</v>
      </c>
      <c r="E11" s="585"/>
      <c r="F11" s="587">
        <v>65.760000000000005</v>
      </c>
      <c r="G11" s="590">
        <f>888.97+103.45+230.69</f>
        <v>1223.1100000000001</v>
      </c>
      <c r="H11" s="584"/>
      <c r="I11" s="586"/>
      <c r="J11" s="586"/>
      <c r="K11" s="586"/>
      <c r="L11" s="582"/>
    </row>
    <row r="12" spans="1:12" s="587" customFormat="1" x14ac:dyDescent="0.25">
      <c r="A12" s="582"/>
      <c r="B12" s="582"/>
      <c r="C12" s="583"/>
      <c r="D12" s="584"/>
      <c r="E12" s="585"/>
      <c r="G12" s="590">
        <v>173.95</v>
      </c>
      <c r="H12" s="584"/>
      <c r="I12" s="586"/>
      <c r="J12" s="586"/>
      <c r="K12" s="586"/>
      <c r="L12" s="582"/>
    </row>
    <row r="13" spans="1:12" s="587" customFormat="1" x14ac:dyDescent="0.25">
      <c r="A13" s="582"/>
      <c r="B13" s="582"/>
      <c r="C13" s="583"/>
      <c r="D13" s="584"/>
      <c r="E13" s="585"/>
      <c r="G13" s="590">
        <v>173.95</v>
      </c>
      <c r="H13" s="584"/>
      <c r="I13" s="586"/>
      <c r="J13" s="586"/>
      <c r="K13" s="586"/>
      <c r="L13" s="582"/>
    </row>
    <row r="14" spans="1:12" s="587" customFormat="1" x14ac:dyDescent="0.25">
      <c r="A14" s="582"/>
      <c r="B14" s="582"/>
      <c r="C14" s="583" t="s">
        <v>26</v>
      </c>
      <c r="D14" s="584"/>
      <c r="E14" s="585"/>
      <c r="F14" s="587">
        <v>96.33</v>
      </c>
      <c r="G14" s="590">
        <f>1272.85+140.88+310.3</f>
        <v>1724.03</v>
      </c>
      <c r="H14" s="584"/>
      <c r="I14" s="586"/>
      <c r="J14" s="586"/>
      <c r="K14" s="586"/>
      <c r="L14" s="582"/>
    </row>
    <row r="15" spans="1:12" s="587" customFormat="1" x14ac:dyDescent="0.25">
      <c r="A15" s="582"/>
      <c r="B15" s="582"/>
      <c r="C15" s="583"/>
      <c r="D15" s="584"/>
      <c r="E15" s="585"/>
      <c r="F15" s="591">
        <f>SUM(F6:F14)</f>
        <v>702.12</v>
      </c>
      <c r="G15" s="591">
        <f>SUM(G6:G14)</f>
        <v>8079.39</v>
      </c>
      <c r="H15" s="584"/>
      <c r="I15" s="586"/>
      <c r="J15" s="586"/>
      <c r="K15" s="586"/>
      <c r="L15" s="582"/>
    </row>
    <row r="16" spans="1:12" s="587" customFormat="1" x14ac:dyDescent="0.25">
      <c r="A16" s="582"/>
      <c r="B16" s="582"/>
      <c r="C16" s="583"/>
      <c r="D16" s="584"/>
      <c r="E16" s="585"/>
      <c r="F16" s="587">
        <v>0.7</v>
      </c>
      <c r="G16" s="590">
        <v>0.81</v>
      </c>
      <c r="H16" s="584"/>
      <c r="I16" s="586"/>
      <c r="J16" s="586"/>
      <c r="K16" s="586"/>
      <c r="L16" s="582"/>
    </row>
    <row r="17" spans="1:12" s="587" customFormat="1" x14ac:dyDescent="0.25">
      <c r="A17" s="582"/>
      <c r="B17" s="582"/>
      <c r="C17" s="583"/>
      <c r="D17" s="584"/>
      <c r="E17" s="585"/>
      <c r="G17" s="590"/>
      <c r="H17" s="582"/>
      <c r="I17" s="586"/>
      <c r="J17" s="586"/>
      <c r="K17" s="586"/>
      <c r="L17" s="582"/>
    </row>
    <row r="18" spans="1:12" s="587" customFormat="1" x14ac:dyDescent="0.25">
      <c r="A18" s="582"/>
      <c r="B18" s="582"/>
      <c r="C18" s="583"/>
      <c r="D18" s="584"/>
      <c r="E18" s="585"/>
      <c r="G18" s="590"/>
      <c r="H18" s="582"/>
      <c r="I18" s="586"/>
      <c r="J18" s="586"/>
      <c r="K18" s="586"/>
      <c r="L18" s="582"/>
    </row>
    <row r="19" spans="1:12" s="587" customFormat="1" x14ac:dyDescent="0.25">
      <c r="A19" s="582"/>
      <c r="B19" s="582"/>
      <c r="C19" s="583"/>
      <c r="D19" s="584" t="s">
        <v>26</v>
      </c>
      <c r="E19" s="585">
        <v>0.76</v>
      </c>
      <c r="G19" s="590"/>
      <c r="H19" s="582"/>
      <c r="I19" s="586"/>
      <c r="J19" s="586"/>
      <c r="K19" s="586"/>
      <c r="L19" s="582"/>
    </row>
    <row r="20" spans="1:12" s="587" customFormat="1" x14ac:dyDescent="0.25">
      <c r="A20" s="582"/>
      <c r="B20" s="582"/>
      <c r="C20" s="583"/>
      <c r="D20" s="584" t="s">
        <v>241</v>
      </c>
      <c r="E20" s="585">
        <v>0.47</v>
      </c>
      <c r="G20" s="590"/>
      <c r="H20" s="582"/>
      <c r="I20" s="586"/>
      <c r="J20" s="586"/>
      <c r="K20" s="586"/>
      <c r="L20" s="582"/>
    </row>
    <row r="21" spans="1:12" s="587" customFormat="1" x14ac:dyDescent="0.25">
      <c r="A21" s="582"/>
      <c r="B21" s="582"/>
      <c r="C21" s="583"/>
      <c r="D21" s="584" t="s">
        <v>240</v>
      </c>
      <c r="E21" s="585">
        <v>0.81</v>
      </c>
      <c r="G21" s="590"/>
      <c r="H21" s="582"/>
      <c r="I21" s="586"/>
      <c r="J21" s="586"/>
      <c r="K21" s="586"/>
      <c r="L21" s="582"/>
    </row>
    <row r="22" spans="1:12" s="587" customFormat="1" x14ac:dyDescent="0.25">
      <c r="A22" s="582"/>
      <c r="B22" s="582"/>
      <c r="C22" s="583"/>
      <c r="D22" s="584"/>
      <c r="E22" s="585">
        <f>SUM(E19:E21)</f>
        <v>2.04</v>
      </c>
      <c r="G22" s="590"/>
      <c r="H22" s="582"/>
      <c r="I22" s="586"/>
      <c r="J22" s="586"/>
      <c r="K22" s="586"/>
      <c r="L22" s="582"/>
    </row>
    <row r="23" spans="1:12" s="587" customFormat="1" x14ac:dyDescent="0.25">
      <c r="A23" s="582"/>
      <c r="B23" s="582"/>
      <c r="C23" s="583"/>
      <c r="D23" s="584"/>
      <c r="E23" s="585"/>
      <c r="G23" s="590"/>
      <c r="H23" s="582"/>
      <c r="I23" s="586"/>
      <c r="J23" s="586"/>
      <c r="K23" s="586"/>
      <c r="L23" s="582"/>
    </row>
    <row r="24" spans="1:12" s="587" customFormat="1" x14ac:dyDescent="0.25">
      <c r="A24" s="582"/>
      <c r="B24" s="582"/>
      <c r="C24" s="583"/>
      <c r="D24" s="584"/>
      <c r="E24" s="585"/>
      <c r="G24" s="590"/>
      <c r="H24" s="582"/>
      <c r="I24" s="586"/>
      <c r="J24" s="586"/>
      <c r="K24" s="586"/>
      <c r="L24" s="58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opLeftCell="B1" zoomScale="70" zoomScaleNormal="70" workbookViewId="0">
      <selection activeCell="B8" sqref="B8"/>
    </sheetView>
  </sheetViews>
  <sheetFormatPr defaultRowHeight="15" x14ac:dyDescent="0.25"/>
  <cols>
    <col min="1" max="1" width="0.85546875" style="475" hidden="1" customWidth="1"/>
    <col min="2" max="2" width="4" style="475" customWidth="1"/>
    <col min="3" max="3" width="47.7109375" style="476" customWidth="1"/>
    <col min="4" max="4" width="11" style="478" hidden="1" customWidth="1"/>
    <col min="5" max="5" width="9.7109375" style="477" customWidth="1"/>
    <col min="6" max="6" width="6.5703125" style="370" customWidth="1"/>
    <col min="7" max="7" width="7.42578125" style="479" customWidth="1"/>
    <col min="8" max="8" width="10.28515625" style="475" customWidth="1"/>
    <col min="9" max="9" width="11.42578125" style="480" customWidth="1"/>
    <col min="10" max="10" width="21.140625" style="480" hidden="1" customWidth="1"/>
    <col min="11" max="11" width="9.42578125" style="480" customWidth="1"/>
    <col min="12" max="12" width="45.85546875" style="475" customWidth="1"/>
    <col min="13" max="13" width="13.28515625" style="370" customWidth="1"/>
    <col min="14" max="14" width="9" style="370"/>
    <col min="15" max="15" width="22.85546875" style="370" customWidth="1"/>
    <col min="16" max="256" width="9" style="370"/>
    <col min="257" max="257" width="4.42578125" style="370" customWidth="1"/>
    <col min="258" max="258" width="6.85546875" style="370" customWidth="1"/>
    <col min="259" max="259" width="44" style="370" customWidth="1"/>
    <col min="260" max="260" width="11.7109375" style="370" customWidth="1"/>
    <col min="261" max="261" width="0" style="370" hidden="1" customWidth="1"/>
    <col min="262" max="262" width="9.5703125" style="370" customWidth="1"/>
    <col min="263" max="263" width="11.5703125" style="370" customWidth="1"/>
    <col min="264" max="264" width="13.28515625" style="370" customWidth="1"/>
    <col min="265" max="265" width="12.5703125" style="370" customWidth="1"/>
    <col min="266" max="266" width="21.140625" style="370" customWidth="1"/>
    <col min="267" max="267" width="16.28515625" style="370" customWidth="1"/>
    <col min="268" max="268" width="58.7109375" style="370" customWidth="1"/>
    <col min="269" max="269" width="13.28515625" style="370" customWidth="1"/>
    <col min="270" max="270" width="9" style="370"/>
    <col min="271" max="271" width="22.85546875" style="370" customWidth="1"/>
    <col min="272" max="512" width="9" style="370"/>
    <col min="513" max="513" width="4.42578125" style="370" customWidth="1"/>
    <col min="514" max="514" width="6.85546875" style="370" customWidth="1"/>
    <col min="515" max="515" width="44" style="370" customWidth="1"/>
    <col min="516" max="516" width="11.7109375" style="370" customWidth="1"/>
    <col min="517" max="517" width="0" style="370" hidden="1" customWidth="1"/>
    <col min="518" max="518" width="9.5703125" style="370" customWidth="1"/>
    <col min="519" max="519" width="11.5703125" style="370" customWidth="1"/>
    <col min="520" max="520" width="13.28515625" style="370" customWidth="1"/>
    <col min="521" max="521" width="12.5703125" style="370" customWidth="1"/>
    <col min="522" max="522" width="21.140625" style="370" customWidth="1"/>
    <col min="523" max="523" width="16.28515625" style="370" customWidth="1"/>
    <col min="524" max="524" width="58.7109375" style="370" customWidth="1"/>
    <col min="525" max="525" width="13.28515625" style="370" customWidth="1"/>
    <col min="526" max="526" width="9" style="370"/>
    <col min="527" max="527" width="22.85546875" style="370" customWidth="1"/>
    <col min="528" max="768" width="9" style="370"/>
    <col min="769" max="769" width="4.42578125" style="370" customWidth="1"/>
    <col min="770" max="770" width="6.85546875" style="370" customWidth="1"/>
    <col min="771" max="771" width="44" style="370" customWidth="1"/>
    <col min="772" max="772" width="11.7109375" style="370" customWidth="1"/>
    <col min="773" max="773" width="0" style="370" hidden="1" customWidth="1"/>
    <col min="774" max="774" width="9.5703125" style="370" customWidth="1"/>
    <col min="775" max="775" width="11.5703125" style="370" customWidth="1"/>
    <col min="776" max="776" width="13.28515625" style="370" customWidth="1"/>
    <col min="777" max="777" width="12.5703125" style="370" customWidth="1"/>
    <col min="778" max="778" width="21.140625" style="370" customWidth="1"/>
    <col min="779" max="779" width="16.28515625" style="370" customWidth="1"/>
    <col min="780" max="780" width="58.7109375" style="370" customWidth="1"/>
    <col min="781" max="781" width="13.28515625" style="370" customWidth="1"/>
    <col min="782" max="782" width="9" style="370"/>
    <col min="783" max="783" width="22.85546875" style="370" customWidth="1"/>
    <col min="784" max="1024" width="9" style="370"/>
    <col min="1025" max="1025" width="4.42578125" style="370" customWidth="1"/>
    <col min="1026" max="1026" width="6.85546875" style="370" customWidth="1"/>
    <col min="1027" max="1027" width="44" style="370" customWidth="1"/>
    <col min="1028" max="1028" width="11.7109375" style="370" customWidth="1"/>
    <col min="1029" max="1029" width="0" style="370" hidden="1" customWidth="1"/>
    <col min="1030" max="1030" width="9.5703125" style="370" customWidth="1"/>
    <col min="1031" max="1031" width="11.5703125" style="370" customWidth="1"/>
    <col min="1032" max="1032" width="13.28515625" style="370" customWidth="1"/>
    <col min="1033" max="1033" width="12.5703125" style="370" customWidth="1"/>
    <col min="1034" max="1034" width="21.140625" style="370" customWidth="1"/>
    <col min="1035" max="1035" width="16.28515625" style="370" customWidth="1"/>
    <col min="1036" max="1036" width="58.7109375" style="370" customWidth="1"/>
    <col min="1037" max="1037" width="13.28515625" style="370" customWidth="1"/>
    <col min="1038" max="1038" width="9" style="370"/>
    <col min="1039" max="1039" width="22.85546875" style="370" customWidth="1"/>
    <col min="1040" max="1280" width="9" style="370"/>
    <col min="1281" max="1281" width="4.42578125" style="370" customWidth="1"/>
    <col min="1282" max="1282" width="6.85546875" style="370" customWidth="1"/>
    <col min="1283" max="1283" width="44" style="370" customWidth="1"/>
    <col min="1284" max="1284" width="11.7109375" style="370" customWidth="1"/>
    <col min="1285" max="1285" width="0" style="370" hidden="1" customWidth="1"/>
    <col min="1286" max="1286" width="9.5703125" style="370" customWidth="1"/>
    <col min="1287" max="1287" width="11.5703125" style="370" customWidth="1"/>
    <col min="1288" max="1288" width="13.28515625" style="370" customWidth="1"/>
    <col min="1289" max="1289" width="12.5703125" style="370" customWidth="1"/>
    <col min="1290" max="1290" width="21.140625" style="370" customWidth="1"/>
    <col min="1291" max="1291" width="16.28515625" style="370" customWidth="1"/>
    <col min="1292" max="1292" width="58.7109375" style="370" customWidth="1"/>
    <col min="1293" max="1293" width="13.28515625" style="370" customWidth="1"/>
    <col min="1294" max="1294" width="9" style="370"/>
    <col min="1295" max="1295" width="22.85546875" style="370" customWidth="1"/>
    <col min="1296" max="1536" width="9" style="370"/>
    <col min="1537" max="1537" width="4.42578125" style="370" customWidth="1"/>
    <col min="1538" max="1538" width="6.85546875" style="370" customWidth="1"/>
    <col min="1539" max="1539" width="44" style="370" customWidth="1"/>
    <col min="1540" max="1540" width="11.7109375" style="370" customWidth="1"/>
    <col min="1541" max="1541" width="0" style="370" hidden="1" customWidth="1"/>
    <col min="1542" max="1542" width="9.5703125" style="370" customWidth="1"/>
    <col min="1543" max="1543" width="11.5703125" style="370" customWidth="1"/>
    <col min="1544" max="1544" width="13.28515625" style="370" customWidth="1"/>
    <col min="1545" max="1545" width="12.5703125" style="370" customWidth="1"/>
    <col min="1546" max="1546" width="21.140625" style="370" customWidth="1"/>
    <col min="1547" max="1547" width="16.28515625" style="370" customWidth="1"/>
    <col min="1548" max="1548" width="58.7109375" style="370" customWidth="1"/>
    <col min="1549" max="1549" width="13.28515625" style="370" customWidth="1"/>
    <col min="1550" max="1550" width="9" style="370"/>
    <col min="1551" max="1551" width="22.85546875" style="370" customWidth="1"/>
    <col min="1552" max="1792" width="9" style="370"/>
    <col min="1793" max="1793" width="4.42578125" style="370" customWidth="1"/>
    <col min="1794" max="1794" width="6.85546875" style="370" customWidth="1"/>
    <col min="1795" max="1795" width="44" style="370" customWidth="1"/>
    <col min="1796" max="1796" width="11.7109375" style="370" customWidth="1"/>
    <col min="1797" max="1797" width="0" style="370" hidden="1" customWidth="1"/>
    <col min="1798" max="1798" width="9.5703125" style="370" customWidth="1"/>
    <col min="1799" max="1799" width="11.5703125" style="370" customWidth="1"/>
    <col min="1800" max="1800" width="13.28515625" style="370" customWidth="1"/>
    <col min="1801" max="1801" width="12.5703125" style="370" customWidth="1"/>
    <col min="1802" max="1802" width="21.140625" style="370" customWidth="1"/>
    <col min="1803" max="1803" width="16.28515625" style="370" customWidth="1"/>
    <col min="1804" max="1804" width="58.7109375" style="370" customWidth="1"/>
    <col min="1805" max="1805" width="13.28515625" style="370" customWidth="1"/>
    <col min="1806" max="1806" width="9" style="370"/>
    <col min="1807" max="1807" width="22.85546875" style="370" customWidth="1"/>
    <col min="1808" max="2048" width="9" style="370"/>
    <col min="2049" max="2049" width="4.42578125" style="370" customWidth="1"/>
    <col min="2050" max="2050" width="6.85546875" style="370" customWidth="1"/>
    <col min="2051" max="2051" width="44" style="370" customWidth="1"/>
    <col min="2052" max="2052" width="11.7109375" style="370" customWidth="1"/>
    <col min="2053" max="2053" width="0" style="370" hidden="1" customWidth="1"/>
    <col min="2054" max="2054" width="9.5703125" style="370" customWidth="1"/>
    <col min="2055" max="2055" width="11.5703125" style="370" customWidth="1"/>
    <col min="2056" max="2056" width="13.28515625" style="370" customWidth="1"/>
    <col min="2057" max="2057" width="12.5703125" style="370" customWidth="1"/>
    <col min="2058" max="2058" width="21.140625" style="370" customWidth="1"/>
    <col min="2059" max="2059" width="16.28515625" style="370" customWidth="1"/>
    <col min="2060" max="2060" width="58.7109375" style="370" customWidth="1"/>
    <col min="2061" max="2061" width="13.28515625" style="370" customWidth="1"/>
    <col min="2062" max="2062" width="9" style="370"/>
    <col min="2063" max="2063" width="22.85546875" style="370" customWidth="1"/>
    <col min="2064" max="2304" width="9" style="370"/>
    <col min="2305" max="2305" width="4.42578125" style="370" customWidth="1"/>
    <col min="2306" max="2306" width="6.85546875" style="370" customWidth="1"/>
    <col min="2307" max="2307" width="44" style="370" customWidth="1"/>
    <col min="2308" max="2308" width="11.7109375" style="370" customWidth="1"/>
    <col min="2309" max="2309" width="0" style="370" hidden="1" customWidth="1"/>
    <col min="2310" max="2310" width="9.5703125" style="370" customWidth="1"/>
    <col min="2311" max="2311" width="11.5703125" style="370" customWidth="1"/>
    <col min="2312" max="2312" width="13.28515625" style="370" customWidth="1"/>
    <col min="2313" max="2313" width="12.5703125" style="370" customWidth="1"/>
    <col min="2314" max="2314" width="21.140625" style="370" customWidth="1"/>
    <col min="2315" max="2315" width="16.28515625" style="370" customWidth="1"/>
    <col min="2316" max="2316" width="58.7109375" style="370" customWidth="1"/>
    <col min="2317" max="2317" width="13.28515625" style="370" customWidth="1"/>
    <col min="2318" max="2318" width="9" style="370"/>
    <col min="2319" max="2319" width="22.85546875" style="370" customWidth="1"/>
    <col min="2320" max="2560" width="9" style="370"/>
    <col min="2561" max="2561" width="4.42578125" style="370" customWidth="1"/>
    <col min="2562" max="2562" width="6.85546875" style="370" customWidth="1"/>
    <col min="2563" max="2563" width="44" style="370" customWidth="1"/>
    <col min="2564" max="2564" width="11.7109375" style="370" customWidth="1"/>
    <col min="2565" max="2565" width="0" style="370" hidden="1" customWidth="1"/>
    <col min="2566" max="2566" width="9.5703125" style="370" customWidth="1"/>
    <col min="2567" max="2567" width="11.5703125" style="370" customWidth="1"/>
    <col min="2568" max="2568" width="13.28515625" style="370" customWidth="1"/>
    <col min="2569" max="2569" width="12.5703125" style="370" customWidth="1"/>
    <col min="2570" max="2570" width="21.140625" style="370" customWidth="1"/>
    <col min="2571" max="2571" width="16.28515625" style="370" customWidth="1"/>
    <col min="2572" max="2572" width="58.7109375" style="370" customWidth="1"/>
    <col min="2573" max="2573" width="13.28515625" style="370" customWidth="1"/>
    <col min="2574" max="2574" width="9" style="370"/>
    <col min="2575" max="2575" width="22.85546875" style="370" customWidth="1"/>
    <col min="2576" max="2816" width="9" style="370"/>
    <col min="2817" max="2817" width="4.42578125" style="370" customWidth="1"/>
    <col min="2818" max="2818" width="6.85546875" style="370" customWidth="1"/>
    <col min="2819" max="2819" width="44" style="370" customWidth="1"/>
    <col min="2820" max="2820" width="11.7109375" style="370" customWidth="1"/>
    <col min="2821" max="2821" width="0" style="370" hidden="1" customWidth="1"/>
    <col min="2822" max="2822" width="9.5703125" style="370" customWidth="1"/>
    <col min="2823" max="2823" width="11.5703125" style="370" customWidth="1"/>
    <col min="2824" max="2824" width="13.28515625" style="370" customWidth="1"/>
    <col min="2825" max="2825" width="12.5703125" style="370" customWidth="1"/>
    <col min="2826" max="2826" width="21.140625" style="370" customWidth="1"/>
    <col min="2827" max="2827" width="16.28515625" style="370" customWidth="1"/>
    <col min="2828" max="2828" width="58.7109375" style="370" customWidth="1"/>
    <col min="2829" max="2829" width="13.28515625" style="370" customWidth="1"/>
    <col min="2830" max="2830" width="9" style="370"/>
    <col min="2831" max="2831" width="22.85546875" style="370" customWidth="1"/>
    <col min="2832" max="3072" width="9" style="370"/>
    <col min="3073" max="3073" width="4.42578125" style="370" customWidth="1"/>
    <col min="3074" max="3074" width="6.85546875" style="370" customWidth="1"/>
    <col min="3075" max="3075" width="44" style="370" customWidth="1"/>
    <col min="3076" max="3076" width="11.7109375" style="370" customWidth="1"/>
    <col min="3077" max="3077" width="0" style="370" hidden="1" customWidth="1"/>
    <col min="3078" max="3078" width="9.5703125" style="370" customWidth="1"/>
    <col min="3079" max="3079" width="11.5703125" style="370" customWidth="1"/>
    <col min="3080" max="3080" width="13.28515625" style="370" customWidth="1"/>
    <col min="3081" max="3081" width="12.5703125" style="370" customWidth="1"/>
    <col min="3082" max="3082" width="21.140625" style="370" customWidth="1"/>
    <col min="3083" max="3083" width="16.28515625" style="370" customWidth="1"/>
    <col min="3084" max="3084" width="58.7109375" style="370" customWidth="1"/>
    <col min="3085" max="3085" width="13.28515625" style="370" customWidth="1"/>
    <col min="3086" max="3086" width="9" style="370"/>
    <col min="3087" max="3087" width="22.85546875" style="370" customWidth="1"/>
    <col min="3088" max="3328" width="9" style="370"/>
    <col min="3329" max="3329" width="4.42578125" style="370" customWidth="1"/>
    <col min="3330" max="3330" width="6.85546875" style="370" customWidth="1"/>
    <col min="3331" max="3331" width="44" style="370" customWidth="1"/>
    <col min="3332" max="3332" width="11.7109375" style="370" customWidth="1"/>
    <col min="3333" max="3333" width="0" style="370" hidden="1" customWidth="1"/>
    <col min="3334" max="3334" width="9.5703125" style="370" customWidth="1"/>
    <col min="3335" max="3335" width="11.5703125" style="370" customWidth="1"/>
    <col min="3336" max="3336" width="13.28515625" style="370" customWidth="1"/>
    <col min="3337" max="3337" width="12.5703125" style="370" customWidth="1"/>
    <col min="3338" max="3338" width="21.140625" style="370" customWidth="1"/>
    <col min="3339" max="3339" width="16.28515625" style="370" customWidth="1"/>
    <col min="3340" max="3340" width="58.7109375" style="370" customWidth="1"/>
    <col min="3341" max="3341" width="13.28515625" style="370" customWidth="1"/>
    <col min="3342" max="3342" width="9" style="370"/>
    <col min="3343" max="3343" width="22.85546875" style="370" customWidth="1"/>
    <col min="3344" max="3584" width="9" style="370"/>
    <col min="3585" max="3585" width="4.42578125" style="370" customWidth="1"/>
    <col min="3586" max="3586" width="6.85546875" style="370" customWidth="1"/>
    <col min="3587" max="3587" width="44" style="370" customWidth="1"/>
    <col min="3588" max="3588" width="11.7109375" style="370" customWidth="1"/>
    <col min="3589" max="3589" width="0" style="370" hidden="1" customWidth="1"/>
    <col min="3590" max="3590" width="9.5703125" style="370" customWidth="1"/>
    <col min="3591" max="3591" width="11.5703125" style="370" customWidth="1"/>
    <col min="3592" max="3592" width="13.28515625" style="370" customWidth="1"/>
    <col min="3593" max="3593" width="12.5703125" style="370" customWidth="1"/>
    <col min="3594" max="3594" width="21.140625" style="370" customWidth="1"/>
    <col min="3595" max="3595" width="16.28515625" style="370" customWidth="1"/>
    <col min="3596" max="3596" width="58.7109375" style="370" customWidth="1"/>
    <col min="3597" max="3597" width="13.28515625" style="370" customWidth="1"/>
    <col min="3598" max="3598" width="9" style="370"/>
    <col min="3599" max="3599" width="22.85546875" style="370" customWidth="1"/>
    <col min="3600" max="3840" width="9" style="370"/>
    <col min="3841" max="3841" width="4.42578125" style="370" customWidth="1"/>
    <col min="3842" max="3842" width="6.85546875" style="370" customWidth="1"/>
    <col min="3843" max="3843" width="44" style="370" customWidth="1"/>
    <col min="3844" max="3844" width="11.7109375" style="370" customWidth="1"/>
    <col min="3845" max="3845" width="0" style="370" hidden="1" customWidth="1"/>
    <col min="3846" max="3846" width="9.5703125" style="370" customWidth="1"/>
    <col min="3847" max="3847" width="11.5703125" style="370" customWidth="1"/>
    <col min="3848" max="3848" width="13.28515625" style="370" customWidth="1"/>
    <col min="3849" max="3849" width="12.5703125" style="370" customWidth="1"/>
    <col min="3850" max="3850" width="21.140625" style="370" customWidth="1"/>
    <col min="3851" max="3851" width="16.28515625" style="370" customWidth="1"/>
    <col min="3852" max="3852" width="58.7109375" style="370" customWidth="1"/>
    <col min="3853" max="3853" width="13.28515625" style="370" customWidth="1"/>
    <col min="3854" max="3854" width="9" style="370"/>
    <col min="3855" max="3855" width="22.85546875" style="370" customWidth="1"/>
    <col min="3856" max="4096" width="9" style="370"/>
    <col min="4097" max="4097" width="4.42578125" style="370" customWidth="1"/>
    <col min="4098" max="4098" width="6.85546875" style="370" customWidth="1"/>
    <col min="4099" max="4099" width="44" style="370" customWidth="1"/>
    <col min="4100" max="4100" width="11.7109375" style="370" customWidth="1"/>
    <col min="4101" max="4101" width="0" style="370" hidden="1" customWidth="1"/>
    <col min="4102" max="4102" width="9.5703125" style="370" customWidth="1"/>
    <col min="4103" max="4103" width="11.5703125" style="370" customWidth="1"/>
    <col min="4104" max="4104" width="13.28515625" style="370" customWidth="1"/>
    <col min="4105" max="4105" width="12.5703125" style="370" customWidth="1"/>
    <col min="4106" max="4106" width="21.140625" style="370" customWidth="1"/>
    <col min="4107" max="4107" width="16.28515625" style="370" customWidth="1"/>
    <col min="4108" max="4108" width="58.7109375" style="370" customWidth="1"/>
    <col min="4109" max="4109" width="13.28515625" style="370" customWidth="1"/>
    <col min="4110" max="4110" width="9" style="370"/>
    <col min="4111" max="4111" width="22.85546875" style="370" customWidth="1"/>
    <col min="4112" max="4352" width="9" style="370"/>
    <col min="4353" max="4353" width="4.42578125" style="370" customWidth="1"/>
    <col min="4354" max="4354" width="6.85546875" style="370" customWidth="1"/>
    <col min="4355" max="4355" width="44" style="370" customWidth="1"/>
    <col min="4356" max="4356" width="11.7109375" style="370" customWidth="1"/>
    <col min="4357" max="4357" width="0" style="370" hidden="1" customWidth="1"/>
    <col min="4358" max="4358" width="9.5703125" style="370" customWidth="1"/>
    <col min="4359" max="4359" width="11.5703125" style="370" customWidth="1"/>
    <col min="4360" max="4360" width="13.28515625" style="370" customWidth="1"/>
    <col min="4361" max="4361" width="12.5703125" style="370" customWidth="1"/>
    <col min="4362" max="4362" width="21.140625" style="370" customWidth="1"/>
    <col min="4363" max="4363" width="16.28515625" style="370" customWidth="1"/>
    <col min="4364" max="4364" width="58.7109375" style="370" customWidth="1"/>
    <col min="4365" max="4365" width="13.28515625" style="370" customWidth="1"/>
    <col min="4366" max="4366" width="9" style="370"/>
    <col min="4367" max="4367" width="22.85546875" style="370" customWidth="1"/>
    <col min="4368" max="4608" width="9" style="370"/>
    <col min="4609" max="4609" width="4.42578125" style="370" customWidth="1"/>
    <col min="4610" max="4610" width="6.85546875" style="370" customWidth="1"/>
    <col min="4611" max="4611" width="44" style="370" customWidth="1"/>
    <col min="4612" max="4612" width="11.7109375" style="370" customWidth="1"/>
    <col min="4613" max="4613" width="0" style="370" hidden="1" customWidth="1"/>
    <col min="4614" max="4614" width="9.5703125" style="370" customWidth="1"/>
    <col min="4615" max="4615" width="11.5703125" style="370" customWidth="1"/>
    <col min="4616" max="4616" width="13.28515625" style="370" customWidth="1"/>
    <col min="4617" max="4617" width="12.5703125" style="370" customWidth="1"/>
    <col min="4618" max="4618" width="21.140625" style="370" customWidth="1"/>
    <col min="4619" max="4619" width="16.28515625" style="370" customWidth="1"/>
    <col min="4620" max="4620" width="58.7109375" style="370" customWidth="1"/>
    <col min="4621" max="4621" width="13.28515625" style="370" customWidth="1"/>
    <col min="4622" max="4622" width="9" style="370"/>
    <col min="4623" max="4623" width="22.85546875" style="370" customWidth="1"/>
    <col min="4624" max="4864" width="9" style="370"/>
    <col min="4865" max="4865" width="4.42578125" style="370" customWidth="1"/>
    <col min="4866" max="4866" width="6.85546875" style="370" customWidth="1"/>
    <col min="4867" max="4867" width="44" style="370" customWidth="1"/>
    <col min="4868" max="4868" width="11.7109375" style="370" customWidth="1"/>
    <col min="4869" max="4869" width="0" style="370" hidden="1" customWidth="1"/>
    <col min="4870" max="4870" width="9.5703125" style="370" customWidth="1"/>
    <col min="4871" max="4871" width="11.5703125" style="370" customWidth="1"/>
    <col min="4872" max="4872" width="13.28515625" style="370" customWidth="1"/>
    <col min="4873" max="4873" width="12.5703125" style="370" customWidth="1"/>
    <col min="4874" max="4874" width="21.140625" style="370" customWidth="1"/>
    <col min="4875" max="4875" width="16.28515625" style="370" customWidth="1"/>
    <col min="4876" max="4876" width="58.7109375" style="370" customWidth="1"/>
    <col min="4877" max="4877" width="13.28515625" style="370" customWidth="1"/>
    <col min="4878" max="4878" width="9" style="370"/>
    <col min="4879" max="4879" width="22.85546875" style="370" customWidth="1"/>
    <col min="4880" max="5120" width="9" style="370"/>
    <col min="5121" max="5121" width="4.42578125" style="370" customWidth="1"/>
    <col min="5122" max="5122" width="6.85546875" style="370" customWidth="1"/>
    <col min="5123" max="5123" width="44" style="370" customWidth="1"/>
    <col min="5124" max="5124" width="11.7109375" style="370" customWidth="1"/>
    <col min="5125" max="5125" width="0" style="370" hidden="1" customWidth="1"/>
    <col min="5126" max="5126" width="9.5703125" style="370" customWidth="1"/>
    <col min="5127" max="5127" width="11.5703125" style="370" customWidth="1"/>
    <col min="5128" max="5128" width="13.28515625" style="370" customWidth="1"/>
    <col min="5129" max="5129" width="12.5703125" style="370" customWidth="1"/>
    <col min="5130" max="5130" width="21.140625" style="370" customWidth="1"/>
    <col min="5131" max="5131" width="16.28515625" style="370" customWidth="1"/>
    <col min="5132" max="5132" width="58.7109375" style="370" customWidth="1"/>
    <col min="5133" max="5133" width="13.28515625" style="370" customWidth="1"/>
    <col min="5134" max="5134" width="9" style="370"/>
    <col min="5135" max="5135" width="22.85546875" style="370" customWidth="1"/>
    <col min="5136" max="5376" width="9" style="370"/>
    <col min="5377" max="5377" width="4.42578125" style="370" customWidth="1"/>
    <col min="5378" max="5378" width="6.85546875" style="370" customWidth="1"/>
    <col min="5379" max="5379" width="44" style="370" customWidth="1"/>
    <col min="5380" max="5380" width="11.7109375" style="370" customWidth="1"/>
    <col min="5381" max="5381" width="0" style="370" hidden="1" customWidth="1"/>
    <col min="5382" max="5382" width="9.5703125" style="370" customWidth="1"/>
    <col min="5383" max="5383" width="11.5703125" style="370" customWidth="1"/>
    <col min="5384" max="5384" width="13.28515625" style="370" customWidth="1"/>
    <col min="5385" max="5385" width="12.5703125" style="370" customWidth="1"/>
    <col min="5386" max="5386" width="21.140625" style="370" customWidth="1"/>
    <col min="5387" max="5387" width="16.28515625" style="370" customWidth="1"/>
    <col min="5388" max="5388" width="58.7109375" style="370" customWidth="1"/>
    <col min="5389" max="5389" width="13.28515625" style="370" customWidth="1"/>
    <col min="5390" max="5390" width="9" style="370"/>
    <col min="5391" max="5391" width="22.85546875" style="370" customWidth="1"/>
    <col min="5392" max="5632" width="9" style="370"/>
    <col min="5633" max="5633" width="4.42578125" style="370" customWidth="1"/>
    <col min="5634" max="5634" width="6.85546875" style="370" customWidth="1"/>
    <col min="5635" max="5635" width="44" style="370" customWidth="1"/>
    <col min="5636" max="5636" width="11.7109375" style="370" customWidth="1"/>
    <col min="5637" max="5637" width="0" style="370" hidden="1" customWidth="1"/>
    <col min="5638" max="5638" width="9.5703125" style="370" customWidth="1"/>
    <col min="5639" max="5639" width="11.5703125" style="370" customWidth="1"/>
    <col min="5640" max="5640" width="13.28515625" style="370" customWidth="1"/>
    <col min="5641" max="5641" width="12.5703125" style="370" customWidth="1"/>
    <col min="5642" max="5642" width="21.140625" style="370" customWidth="1"/>
    <col min="5643" max="5643" width="16.28515625" style="370" customWidth="1"/>
    <col min="5644" max="5644" width="58.7109375" style="370" customWidth="1"/>
    <col min="5645" max="5645" width="13.28515625" style="370" customWidth="1"/>
    <col min="5646" max="5646" width="9" style="370"/>
    <col min="5647" max="5647" width="22.85546875" style="370" customWidth="1"/>
    <col min="5648" max="5888" width="9" style="370"/>
    <col min="5889" max="5889" width="4.42578125" style="370" customWidth="1"/>
    <col min="5890" max="5890" width="6.85546875" style="370" customWidth="1"/>
    <col min="5891" max="5891" width="44" style="370" customWidth="1"/>
    <col min="5892" max="5892" width="11.7109375" style="370" customWidth="1"/>
    <col min="5893" max="5893" width="0" style="370" hidden="1" customWidth="1"/>
    <col min="5894" max="5894" width="9.5703125" style="370" customWidth="1"/>
    <col min="5895" max="5895" width="11.5703125" style="370" customWidth="1"/>
    <col min="5896" max="5896" width="13.28515625" style="370" customWidth="1"/>
    <col min="5897" max="5897" width="12.5703125" style="370" customWidth="1"/>
    <col min="5898" max="5898" width="21.140625" style="370" customWidth="1"/>
    <col min="5899" max="5899" width="16.28515625" style="370" customWidth="1"/>
    <col min="5900" max="5900" width="58.7109375" style="370" customWidth="1"/>
    <col min="5901" max="5901" width="13.28515625" style="370" customWidth="1"/>
    <col min="5902" max="5902" width="9" style="370"/>
    <col min="5903" max="5903" width="22.85546875" style="370" customWidth="1"/>
    <col min="5904" max="6144" width="9" style="370"/>
    <col min="6145" max="6145" width="4.42578125" style="370" customWidth="1"/>
    <col min="6146" max="6146" width="6.85546875" style="370" customWidth="1"/>
    <col min="6147" max="6147" width="44" style="370" customWidth="1"/>
    <col min="6148" max="6148" width="11.7109375" style="370" customWidth="1"/>
    <col min="6149" max="6149" width="0" style="370" hidden="1" customWidth="1"/>
    <col min="6150" max="6150" width="9.5703125" style="370" customWidth="1"/>
    <col min="6151" max="6151" width="11.5703125" style="370" customWidth="1"/>
    <col min="6152" max="6152" width="13.28515625" style="370" customWidth="1"/>
    <col min="6153" max="6153" width="12.5703125" style="370" customWidth="1"/>
    <col min="6154" max="6154" width="21.140625" style="370" customWidth="1"/>
    <col min="6155" max="6155" width="16.28515625" style="370" customWidth="1"/>
    <col min="6156" max="6156" width="58.7109375" style="370" customWidth="1"/>
    <col min="6157" max="6157" width="13.28515625" style="370" customWidth="1"/>
    <col min="6158" max="6158" width="9" style="370"/>
    <col min="6159" max="6159" width="22.85546875" style="370" customWidth="1"/>
    <col min="6160" max="6400" width="9" style="370"/>
    <col min="6401" max="6401" width="4.42578125" style="370" customWidth="1"/>
    <col min="6402" max="6402" width="6.85546875" style="370" customWidth="1"/>
    <col min="6403" max="6403" width="44" style="370" customWidth="1"/>
    <col min="6404" max="6404" width="11.7109375" style="370" customWidth="1"/>
    <col min="6405" max="6405" width="0" style="370" hidden="1" customWidth="1"/>
    <col min="6406" max="6406" width="9.5703125" style="370" customWidth="1"/>
    <col min="6407" max="6407" width="11.5703125" style="370" customWidth="1"/>
    <col min="6408" max="6408" width="13.28515625" style="370" customWidth="1"/>
    <col min="6409" max="6409" width="12.5703125" style="370" customWidth="1"/>
    <col min="6410" max="6410" width="21.140625" style="370" customWidth="1"/>
    <col min="6411" max="6411" width="16.28515625" style="370" customWidth="1"/>
    <col min="6412" max="6412" width="58.7109375" style="370" customWidth="1"/>
    <col min="6413" max="6413" width="13.28515625" style="370" customWidth="1"/>
    <col min="6414" max="6414" width="9" style="370"/>
    <col min="6415" max="6415" width="22.85546875" style="370" customWidth="1"/>
    <col min="6416" max="6656" width="9" style="370"/>
    <col min="6657" max="6657" width="4.42578125" style="370" customWidth="1"/>
    <col min="6658" max="6658" width="6.85546875" style="370" customWidth="1"/>
    <col min="6659" max="6659" width="44" style="370" customWidth="1"/>
    <col min="6660" max="6660" width="11.7109375" style="370" customWidth="1"/>
    <col min="6661" max="6661" width="0" style="370" hidden="1" customWidth="1"/>
    <col min="6662" max="6662" width="9.5703125" style="370" customWidth="1"/>
    <col min="6663" max="6663" width="11.5703125" style="370" customWidth="1"/>
    <col min="6664" max="6664" width="13.28515625" style="370" customWidth="1"/>
    <col min="6665" max="6665" width="12.5703125" style="370" customWidth="1"/>
    <col min="6666" max="6666" width="21.140625" style="370" customWidth="1"/>
    <col min="6667" max="6667" width="16.28515625" style="370" customWidth="1"/>
    <col min="6668" max="6668" width="58.7109375" style="370" customWidth="1"/>
    <col min="6669" max="6669" width="13.28515625" style="370" customWidth="1"/>
    <col min="6670" max="6670" width="9" style="370"/>
    <col min="6671" max="6671" width="22.85546875" style="370" customWidth="1"/>
    <col min="6672" max="6912" width="9" style="370"/>
    <col min="6913" max="6913" width="4.42578125" style="370" customWidth="1"/>
    <col min="6914" max="6914" width="6.85546875" style="370" customWidth="1"/>
    <col min="6915" max="6915" width="44" style="370" customWidth="1"/>
    <col min="6916" max="6916" width="11.7109375" style="370" customWidth="1"/>
    <col min="6917" max="6917" width="0" style="370" hidden="1" customWidth="1"/>
    <col min="6918" max="6918" width="9.5703125" style="370" customWidth="1"/>
    <col min="6919" max="6919" width="11.5703125" style="370" customWidth="1"/>
    <col min="6920" max="6920" width="13.28515625" style="370" customWidth="1"/>
    <col min="6921" max="6921" width="12.5703125" style="370" customWidth="1"/>
    <col min="6922" max="6922" width="21.140625" style="370" customWidth="1"/>
    <col min="6923" max="6923" width="16.28515625" style="370" customWidth="1"/>
    <col min="6924" max="6924" width="58.7109375" style="370" customWidth="1"/>
    <col min="6925" max="6925" width="13.28515625" style="370" customWidth="1"/>
    <col min="6926" max="6926" width="9" style="370"/>
    <col min="6927" max="6927" width="22.85546875" style="370" customWidth="1"/>
    <col min="6928" max="7168" width="9" style="370"/>
    <col min="7169" max="7169" width="4.42578125" style="370" customWidth="1"/>
    <col min="7170" max="7170" width="6.85546875" style="370" customWidth="1"/>
    <col min="7171" max="7171" width="44" style="370" customWidth="1"/>
    <col min="7172" max="7172" width="11.7109375" style="370" customWidth="1"/>
    <col min="7173" max="7173" width="0" style="370" hidden="1" customWidth="1"/>
    <col min="7174" max="7174" width="9.5703125" style="370" customWidth="1"/>
    <col min="7175" max="7175" width="11.5703125" style="370" customWidth="1"/>
    <col min="7176" max="7176" width="13.28515625" style="370" customWidth="1"/>
    <col min="7177" max="7177" width="12.5703125" style="370" customWidth="1"/>
    <col min="7178" max="7178" width="21.140625" style="370" customWidth="1"/>
    <col min="7179" max="7179" width="16.28515625" style="370" customWidth="1"/>
    <col min="7180" max="7180" width="58.7109375" style="370" customWidth="1"/>
    <col min="7181" max="7181" width="13.28515625" style="370" customWidth="1"/>
    <col min="7182" max="7182" width="9" style="370"/>
    <col min="7183" max="7183" width="22.85546875" style="370" customWidth="1"/>
    <col min="7184" max="7424" width="9" style="370"/>
    <col min="7425" max="7425" width="4.42578125" style="370" customWidth="1"/>
    <col min="7426" max="7426" width="6.85546875" style="370" customWidth="1"/>
    <col min="7427" max="7427" width="44" style="370" customWidth="1"/>
    <col min="7428" max="7428" width="11.7109375" style="370" customWidth="1"/>
    <col min="7429" max="7429" width="0" style="370" hidden="1" customWidth="1"/>
    <col min="7430" max="7430" width="9.5703125" style="370" customWidth="1"/>
    <col min="7431" max="7431" width="11.5703125" style="370" customWidth="1"/>
    <col min="7432" max="7432" width="13.28515625" style="370" customWidth="1"/>
    <col min="7433" max="7433" width="12.5703125" style="370" customWidth="1"/>
    <col min="7434" max="7434" width="21.140625" style="370" customWidth="1"/>
    <col min="7435" max="7435" width="16.28515625" style="370" customWidth="1"/>
    <col min="7436" max="7436" width="58.7109375" style="370" customWidth="1"/>
    <col min="7437" max="7437" width="13.28515625" style="370" customWidth="1"/>
    <col min="7438" max="7438" width="9" style="370"/>
    <col min="7439" max="7439" width="22.85546875" style="370" customWidth="1"/>
    <col min="7440" max="7680" width="9" style="370"/>
    <col min="7681" max="7681" width="4.42578125" style="370" customWidth="1"/>
    <col min="7682" max="7682" width="6.85546875" style="370" customWidth="1"/>
    <col min="7683" max="7683" width="44" style="370" customWidth="1"/>
    <col min="7684" max="7684" width="11.7109375" style="370" customWidth="1"/>
    <col min="7685" max="7685" width="0" style="370" hidden="1" customWidth="1"/>
    <col min="7686" max="7686" width="9.5703125" style="370" customWidth="1"/>
    <col min="7687" max="7687" width="11.5703125" style="370" customWidth="1"/>
    <col min="7688" max="7688" width="13.28515625" style="370" customWidth="1"/>
    <col min="7689" max="7689" width="12.5703125" style="370" customWidth="1"/>
    <col min="7690" max="7690" width="21.140625" style="370" customWidth="1"/>
    <col min="7691" max="7691" width="16.28515625" style="370" customWidth="1"/>
    <col min="7692" max="7692" width="58.7109375" style="370" customWidth="1"/>
    <col min="7693" max="7693" width="13.28515625" style="370" customWidth="1"/>
    <col min="7694" max="7694" width="9" style="370"/>
    <col min="7695" max="7695" width="22.85546875" style="370" customWidth="1"/>
    <col min="7696" max="7936" width="9" style="370"/>
    <col min="7937" max="7937" width="4.42578125" style="370" customWidth="1"/>
    <col min="7938" max="7938" width="6.85546875" style="370" customWidth="1"/>
    <col min="7939" max="7939" width="44" style="370" customWidth="1"/>
    <col min="7940" max="7940" width="11.7109375" style="370" customWidth="1"/>
    <col min="7941" max="7941" width="0" style="370" hidden="1" customWidth="1"/>
    <col min="7942" max="7942" width="9.5703125" style="370" customWidth="1"/>
    <col min="7943" max="7943" width="11.5703125" style="370" customWidth="1"/>
    <col min="7944" max="7944" width="13.28515625" style="370" customWidth="1"/>
    <col min="7945" max="7945" width="12.5703125" style="370" customWidth="1"/>
    <col min="7946" max="7946" width="21.140625" style="370" customWidth="1"/>
    <col min="7947" max="7947" width="16.28515625" style="370" customWidth="1"/>
    <col min="7948" max="7948" width="58.7109375" style="370" customWidth="1"/>
    <col min="7949" max="7949" width="13.28515625" style="370" customWidth="1"/>
    <col min="7950" max="7950" width="9" style="370"/>
    <col min="7951" max="7951" width="22.85546875" style="370" customWidth="1"/>
    <col min="7952" max="8192" width="9" style="370"/>
    <col min="8193" max="8193" width="4.42578125" style="370" customWidth="1"/>
    <col min="8194" max="8194" width="6.85546875" style="370" customWidth="1"/>
    <col min="8195" max="8195" width="44" style="370" customWidth="1"/>
    <col min="8196" max="8196" width="11.7109375" style="370" customWidth="1"/>
    <col min="8197" max="8197" width="0" style="370" hidden="1" customWidth="1"/>
    <col min="8198" max="8198" width="9.5703125" style="370" customWidth="1"/>
    <col min="8199" max="8199" width="11.5703125" style="370" customWidth="1"/>
    <col min="8200" max="8200" width="13.28515625" style="370" customWidth="1"/>
    <col min="8201" max="8201" width="12.5703125" style="370" customWidth="1"/>
    <col min="8202" max="8202" width="21.140625" style="370" customWidth="1"/>
    <col min="8203" max="8203" width="16.28515625" style="370" customWidth="1"/>
    <col min="8204" max="8204" width="58.7109375" style="370" customWidth="1"/>
    <col min="8205" max="8205" width="13.28515625" style="370" customWidth="1"/>
    <col min="8206" max="8206" width="9" style="370"/>
    <col min="8207" max="8207" width="22.85546875" style="370" customWidth="1"/>
    <col min="8208" max="8448" width="9" style="370"/>
    <col min="8449" max="8449" width="4.42578125" style="370" customWidth="1"/>
    <col min="8450" max="8450" width="6.85546875" style="370" customWidth="1"/>
    <col min="8451" max="8451" width="44" style="370" customWidth="1"/>
    <col min="8452" max="8452" width="11.7109375" style="370" customWidth="1"/>
    <col min="8453" max="8453" width="0" style="370" hidden="1" customWidth="1"/>
    <col min="8454" max="8454" width="9.5703125" style="370" customWidth="1"/>
    <col min="8455" max="8455" width="11.5703125" style="370" customWidth="1"/>
    <col min="8456" max="8456" width="13.28515625" style="370" customWidth="1"/>
    <col min="8457" max="8457" width="12.5703125" style="370" customWidth="1"/>
    <col min="8458" max="8458" width="21.140625" style="370" customWidth="1"/>
    <col min="8459" max="8459" width="16.28515625" style="370" customWidth="1"/>
    <col min="8460" max="8460" width="58.7109375" style="370" customWidth="1"/>
    <col min="8461" max="8461" width="13.28515625" style="370" customWidth="1"/>
    <col min="8462" max="8462" width="9" style="370"/>
    <col min="8463" max="8463" width="22.85546875" style="370" customWidth="1"/>
    <col min="8464" max="8704" width="9" style="370"/>
    <col min="8705" max="8705" width="4.42578125" style="370" customWidth="1"/>
    <col min="8706" max="8706" width="6.85546875" style="370" customWidth="1"/>
    <col min="8707" max="8707" width="44" style="370" customWidth="1"/>
    <col min="8708" max="8708" width="11.7109375" style="370" customWidth="1"/>
    <col min="8709" max="8709" width="0" style="370" hidden="1" customWidth="1"/>
    <col min="8710" max="8710" width="9.5703125" style="370" customWidth="1"/>
    <col min="8711" max="8711" width="11.5703125" style="370" customWidth="1"/>
    <col min="8712" max="8712" width="13.28515625" style="370" customWidth="1"/>
    <col min="8713" max="8713" width="12.5703125" style="370" customWidth="1"/>
    <col min="8714" max="8714" width="21.140625" style="370" customWidth="1"/>
    <col min="8715" max="8715" width="16.28515625" style="370" customWidth="1"/>
    <col min="8716" max="8716" width="58.7109375" style="370" customWidth="1"/>
    <col min="8717" max="8717" width="13.28515625" style="370" customWidth="1"/>
    <col min="8718" max="8718" width="9" style="370"/>
    <col min="8719" max="8719" width="22.85546875" style="370" customWidth="1"/>
    <col min="8720" max="8960" width="9" style="370"/>
    <col min="8961" max="8961" width="4.42578125" style="370" customWidth="1"/>
    <col min="8962" max="8962" width="6.85546875" style="370" customWidth="1"/>
    <col min="8963" max="8963" width="44" style="370" customWidth="1"/>
    <col min="8964" max="8964" width="11.7109375" style="370" customWidth="1"/>
    <col min="8965" max="8965" width="0" style="370" hidden="1" customWidth="1"/>
    <col min="8966" max="8966" width="9.5703125" style="370" customWidth="1"/>
    <col min="8967" max="8967" width="11.5703125" style="370" customWidth="1"/>
    <col min="8968" max="8968" width="13.28515625" style="370" customWidth="1"/>
    <col min="8969" max="8969" width="12.5703125" style="370" customWidth="1"/>
    <col min="8970" max="8970" width="21.140625" style="370" customWidth="1"/>
    <col min="8971" max="8971" width="16.28515625" style="370" customWidth="1"/>
    <col min="8972" max="8972" width="58.7109375" style="370" customWidth="1"/>
    <col min="8973" max="8973" width="13.28515625" style="370" customWidth="1"/>
    <col min="8974" max="8974" width="9" style="370"/>
    <col min="8975" max="8975" width="22.85546875" style="370" customWidth="1"/>
    <col min="8976" max="9216" width="9" style="370"/>
    <col min="9217" max="9217" width="4.42578125" style="370" customWidth="1"/>
    <col min="9218" max="9218" width="6.85546875" style="370" customWidth="1"/>
    <col min="9219" max="9219" width="44" style="370" customWidth="1"/>
    <col min="9220" max="9220" width="11.7109375" style="370" customWidth="1"/>
    <col min="9221" max="9221" width="0" style="370" hidden="1" customWidth="1"/>
    <col min="9222" max="9222" width="9.5703125" style="370" customWidth="1"/>
    <col min="9223" max="9223" width="11.5703125" style="370" customWidth="1"/>
    <col min="9224" max="9224" width="13.28515625" style="370" customWidth="1"/>
    <col min="9225" max="9225" width="12.5703125" style="370" customWidth="1"/>
    <col min="9226" max="9226" width="21.140625" style="370" customWidth="1"/>
    <col min="9227" max="9227" width="16.28515625" style="370" customWidth="1"/>
    <col min="9228" max="9228" width="58.7109375" style="370" customWidth="1"/>
    <col min="9229" max="9229" width="13.28515625" style="370" customWidth="1"/>
    <col min="9230" max="9230" width="9" style="370"/>
    <col min="9231" max="9231" width="22.85546875" style="370" customWidth="1"/>
    <col min="9232" max="9472" width="9" style="370"/>
    <col min="9473" max="9473" width="4.42578125" style="370" customWidth="1"/>
    <col min="9474" max="9474" width="6.85546875" style="370" customWidth="1"/>
    <col min="9475" max="9475" width="44" style="370" customWidth="1"/>
    <col min="9476" max="9476" width="11.7109375" style="370" customWidth="1"/>
    <col min="9477" max="9477" width="0" style="370" hidden="1" customWidth="1"/>
    <col min="9478" max="9478" width="9.5703125" style="370" customWidth="1"/>
    <col min="9479" max="9479" width="11.5703125" style="370" customWidth="1"/>
    <col min="9480" max="9480" width="13.28515625" style="370" customWidth="1"/>
    <col min="9481" max="9481" width="12.5703125" style="370" customWidth="1"/>
    <col min="9482" max="9482" width="21.140625" style="370" customWidth="1"/>
    <col min="9483" max="9483" width="16.28515625" style="370" customWidth="1"/>
    <col min="9484" max="9484" width="58.7109375" style="370" customWidth="1"/>
    <col min="9485" max="9485" width="13.28515625" style="370" customWidth="1"/>
    <col min="9486" max="9486" width="9" style="370"/>
    <col min="9487" max="9487" width="22.85546875" style="370" customWidth="1"/>
    <col min="9488" max="9728" width="9" style="370"/>
    <col min="9729" max="9729" width="4.42578125" style="370" customWidth="1"/>
    <col min="9730" max="9730" width="6.85546875" style="370" customWidth="1"/>
    <col min="9731" max="9731" width="44" style="370" customWidth="1"/>
    <col min="9732" max="9732" width="11.7109375" style="370" customWidth="1"/>
    <col min="9733" max="9733" width="0" style="370" hidden="1" customWidth="1"/>
    <col min="9734" max="9734" width="9.5703125" style="370" customWidth="1"/>
    <col min="9735" max="9735" width="11.5703125" style="370" customWidth="1"/>
    <col min="9736" max="9736" width="13.28515625" style="370" customWidth="1"/>
    <col min="9737" max="9737" width="12.5703125" style="370" customWidth="1"/>
    <col min="9738" max="9738" width="21.140625" style="370" customWidth="1"/>
    <col min="9739" max="9739" width="16.28515625" style="370" customWidth="1"/>
    <col min="9740" max="9740" width="58.7109375" style="370" customWidth="1"/>
    <col min="9741" max="9741" width="13.28515625" style="370" customWidth="1"/>
    <col min="9742" max="9742" width="9" style="370"/>
    <col min="9743" max="9743" width="22.85546875" style="370" customWidth="1"/>
    <col min="9744" max="9984" width="9" style="370"/>
    <col min="9985" max="9985" width="4.42578125" style="370" customWidth="1"/>
    <col min="9986" max="9986" width="6.85546875" style="370" customWidth="1"/>
    <col min="9987" max="9987" width="44" style="370" customWidth="1"/>
    <col min="9988" max="9988" width="11.7109375" style="370" customWidth="1"/>
    <col min="9989" max="9989" width="0" style="370" hidden="1" customWidth="1"/>
    <col min="9990" max="9990" width="9.5703125" style="370" customWidth="1"/>
    <col min="9991" max="9991" width="11.5703125" style="370" customWidth="1"/>
    <col min="9992" max="9992" width="13.28515625" style="370" customWidth="1"/>
    <col min="9993" max="9993" width="12.5703125" style="370" customWidth="1"/>
    <col min="9994" max="9994" width="21.140625" style="370" customWidth="1"/>
    <col min="9995" max="9995" width="16.28515625" style="370" customWidth="1"/>
    <col min="9996" max="9996" width="58.7109375" style="370" customWidth="1"/>
    <col min="9997" max="9997" width="13.28515625" style="370" customWidth="1"/>
    <col min="9998" max="9998" width="9" style="370"/>
    <col min="9999" max="9999" width="22.85546875" style="370" customWidth="1"/>
    <col min="10000" max="10240" width="9" style="370"/>
    <col min="10241" max="10241" width="4.42578125" style="370" customWidth="1"/>
    <col min="10242" max="10242" width="6.85546875" style="370" customWidth="1"/>
    <col min="10243" max="10243" width="44" style="370" customWidth="1"/>
    <col min="10244" max="10244" width="11.7109375" style="370" customWidth="1"/>
    <col min="10245" max="10245" width="0" style="370" hidden="1" customWidth="1"/>
    <col min="10246" max="10246" width="9.5703125" style="370" customWidth="1"/>
    <col min="10247" max="10247" width="11.5703125" style="370" customWidth="1"/>
    <col min="10248" max="10248" width="13.28515625" style="370" customWidth="1"/>
    <col min="10249" max="10249" width="12.5703125" style="370" customWidth="1"/>
    <col min="10250" max="10250" width="21.140625" style="370" customWidth="1"/>
    <col min="10251" max="10251" width="16.28515625" style="370" customWidth="1"/>
    <col min="10252" max="10252" width="58.7109375" style="370" customWidth="1"/>
    <col min="10253" max="10253" width="13.28515625" style="370" customWidth="1"/>
    <col min="10254" max="10254" width="9" style="370"/>
    <col min="10255" max="10255" width="22.85546875" style="370" customWidth="1"/>
    <col min="10256" max="10496" width="9" style="370"/>
    <col min="10497" max="10497" width="4.42578125" style="370" customWidth="1"/>
    <col min="10498" max="10498" width="6.85546875" style="370" customWidth="1"/>
    <col min="10499" max="10499" width="44" style="370" customWidth="1"/>
    <col min="10500" max="10500" width="11.7109375" style="370" customWidth="1"/>
    <col min="10501" max="10501" width="0" style="370" hidden="1" customWidth="1"/>
    <col min="10502" max="10502" width="9.5703125" style="370" customWidth="1"/>
    <col min="10503" max="10503" width="11.5703125" style="370" customWidth="1"/>
    <col min="10504" max="10504" width="13.28515625" style="370" customWidth="1"/>
    <col min="10505" max="10505" width="12.5703125" style="370" customWidth="1"/>
    <col min="10506" max="10506" width="21.140625" style="370" customWidth="1"/>
    <col min="10507" max="10507" width="16.28515625" style="370" customWidth="1"/>
    <col min="10508" max="10508" width="58.7109375" style="370" customWidth="1"/>
    <col min="10509" max="10509" width="13.28515625" style="370" customWidth="1"/>
    <col min="10510" max="10510" width="9" style="370"/>
    <col min="10511" max="10511" width="22.85546875" style="370" customWidth="1"/>
    <col min="10512" max="10752" width="9" style="370"/>
    <col min="10753" max="10753" width="4.42578125" style="370" customWidth="1"/>
    <col min="10754" max="10754" width="6.85546875" style="370" customWidth="1"/>
    <col min="10755" max="10755" width="44" style="370" customWidth="1"/>
    <col min="10756" max="10756" width="11.7109375" style="370" customWidth="1"/>
    <col min="10757" max="10757" width="0" style="370" hidden="1" customWidth="1"/>
    <col min="10758" max="10758" width="9.5703125" style="370" customWidth="1"/>
    <col min="10759" max="10759" width="11.5703125" style="370" customWidth="1"/>
    <col min="10760" max="10760" width="13.28515625" style="370" customWidth="1"/>
    <col min="10761" max="10761" width="12.5703125" style="370" customWidth="1"/>
    <col min="10762" max="10762" width="21.140625" style="370" customWidth="1"/>
    <col min="10763" max="10763" width="16.28515625" style="370" customWidth="1"/>
    <col min="10764" max="10764" width="58.7109375" style="370" customWidth="1"/>
    <col min="10765" max="10765" width="13.28515625" style="370" customWidth="1"/>
    <col min="10766" max="10766" width="9" style="370"/>
    <col min="10767" max="10767" width="22.85546875" style="370" customWidth="1"/>
    <col min="10768" max="11008" width="9" style="370"/>
    <col min="11009" max="11009" width="4.42578125" style="370" customWidth="1"/>
    <col min="11010" max="11010" width="6.85546875" style="370" customWidth="1"/>
    <col min="11011" max="11011" width="44" style="370" customWidth="1"/>
    <col min="11012" max="11012" width="11.7109375" style="370" customWidth="1"/>
    <col min="11013" max="11013" width="0" style="370" hidden="1" customWidth="1"/>
    <col min="11014" max="11014" width="9.5703125" style="370" customWidth="1"/>
    <col min="11015" max="11015" width="11.5703125" style="370" customWidth="1"/>
    <col min="11016" max="11016" width="13.28515625" style="370" customWidth="1"/>
    <col min="11017" max="11017" width="12.5703125" style="370" customWidth="1"/>
    <col min="11018" max="11018" width="21.140625" style="370" customWidth="1"/>
    <col min="11019" max="11019" width="16.28515625" style="370" customWidth="1"/>
    <col min="11020" max="11020" width="58.7109375" style="370" customWidth="1"/>
    <col min="11021" max="11021" width="13.28515625" style="370" customWidth="1"/>
    <col min="11022" max="11022" width="9" style="370"/>
    <col min="11023" max="11023" width="22.85546875" style="370" customWidth="1"/>
    <col min="11024" max="11264" width="9" style="370"/>
    <col min="11265" max="11265" width="4.42578125" style="370" customWidth="1"/>
    <col min="11266" max="11266" width="6.85546875" style="370" customWidth="1"/>
    <col min="11267" max="11267" width="44" style="370" customWidth="1"/>
    <col min="11268" max="11268" width="11.7109375" style="370" customWidth="1"/>
    <col min="11269" max="11269" width="0" style="370" hidden="1" customWidth="1"/>
    <col min="11270" max="11270" width="9.5703125" style="370" customWidth="1"/>
    <col min="11271" max="11271" width="11.5703125" style="370" customWidth="1"/>
    <col min="11272" max="11272" width="13.28515625" style="370" customWidth="1"/>
    <col min="11273" max="11273" width="12.5703125" style="370" customWidth="1"/>
    <col min="11274" max="11274" width="21.140625" style="370" customWidth="1"/>
    <col min="11275" max="11275" width="16.28515625" style="370" customWidth="1"/>
    <col min="11276" max="11276" width="58.7109375" style="370" customWidth="1"/>
    <col min="11277" max="11277" width="13.28515625" style="370" customWidth="1"/>
    <col min="11278" max="11278" width="9" style="370"/>
    <col min="11279" max="11279" width="22.85546875" style="370" customWidth="1"/>
    <col min="11280" max="11520" width="9" style="370"/>
    <col min="11521" max="11521" width="4.42578125" style="370" customWidth="1"/>
    <col min="11522" max="11522" width="6.85546875" style="370" customWidth="1"/>
    <col min="11523" max="11523" width="44" style="370" customWidth="1"/>
    <col min="11524" max="11524" width="11.7109375" style="370" customWidth="1"/>
    <col min="11525" max="11525" width="0" style="370" hidden="1" customWidth="1"/>
    <col min="11526" max="11526" width="9.5703125" style="370" customWidth="1"/>
    <col min="11527" max="11527" width="11.5703125" style="370" customWidth="1"/>
    <col min="11528" max="11528" width="13.28515625" style="370" customWidth="1"/>
    <col min="11529" max="11529" width="12.5703125" style="370" customWidth="1"/>
    <col min="11530" max="11530" width="21.140625" style="370" customWidth="1"/>
    <col min="11531" max="11531" width="16.28515625" style="370" customWidth="1"/>
    <col min="11532" max="11532" width="58.7109375" style="370" customWidth="1"/>
    <col min="11533" max="11533" width="13.28515625" style="370" customWidth="1"/>
    <col min="11534" max="11534" width="9" style="370"/>
    <col min="11535" max="11535" width="22.85546875" style="370" customWidth="1"/>
    <col min="11536" max="11776" width="9" style="370"/>
    <col min="11777" max="11777" width="4.42578125" style="370" customWidth="1"/>
    <col min="11778" max="11778" width="6.85546875" style="370" customWidth="1"/>
    <col min="11779" max="11779" width="44" style="370" customWidth="1"/>
    <col min="11780" max="11780" width="11.7109375" style="370" customWidth="1"/>
    <col min="11781" max="11781" width="0" style="370" hidden="1" customWidth="1"/>
    <col min="11782" max="11782" width="9.5703125" style="370" customWidth="1"/>
    <col min="11783" max="11783" width="11.5703125" style="370" customWidth="1"/>
    <col min="11784" max="11784" width="13.28515625" style="370" customWidth="1"/>
    <col min="11785" max="11785" width="12.5703125" style="370" customWidth="1"/>
    <col min="11786" max="11786" width="21.140625" style="370" customWidth="1"/>
    <col min="11787" max="11787" width="16.28515625" style="370" customWidth="1"/>
    <col min="11788" max="11788" width="58.7109375" style="370" customWidth="1"/>
    <col min="11789" max="11789" width="13.28515625" style="370" customWidth="1"/>
    <col min="11790" max="11790" width="9" style="370"/>
    <col min="11791" max="11791" width="22.85546875" style="370" customWidth="1"/>
    <col min="11792" max="12032" width="9" style="370"/>
    <col min="12033" max="12033" width="4.42578125" style="370" customWidth="1"/>
    <col min="12034" max="12034" width="6.85546875" style="370" customWidth="1"/>
    <col min="12035" max="12035" width="44" style="370" customWidth="1"/>
    <col min="12036" max="12036" width="11.7109375" style="370" customWidth="1"/>
    <col min="12037" max="12037" width="0" style="370" hidden="1" customWidth="1"/>
    <col min="12038" max="12038" width="9.5703125" style="370" customWidth="1"/>
    <col min="12039" max="12039" width="11.5703125" style="370" customWidth="1"/>
    <col min="12040" max="12040" width="13.28515625" style="370" customWidth="1"/>
    <col min="12041" max="12041" width="12.5703125" style="370" customWidth="1"/>
    <col min="12042" max="12042" width="21.140625" style="370" customWidth="1"/>
    <col min="12043" max="12043" width="16.28515625" style="370" customWidth="1"/>
    <col min="12044" max="12044" width="58.7109375" style="370" customWidth="1"/>
    <col min="12045" max="12045" width="13.28515625" style="370" customWidth="1"/>
    <col min="12046" max="12046" width="9" style="370"/>
    <col min="12047" max="12047" width="22.85546875" style="370" customWidth="1"/>
    <col min="12048" max="12288" width="9" style="370"/>
    <col min="12289" max="12289" width="4.42578125" style="370" customWidth="1"/>
    <col min="12290" max="12290" width="6.85546875" style="370" customWidth="1"/>
    <col min="12291" max="12291" width="44" style="370" customWidth="1"/>
    <col min="12292" max="12292" width="11.7109375" style="370" customWidth="1"/>
    <col min="12293" max="12293" width="0" style="370" hidden="1" customWidth="1"/>
    <col min="12294" max="12294" width="9.5703125" style="370" customWidth="1"/>
    <col min="12295" max="12295" width="11.5703125" style="370" customWidth="1"/>
    <col min="12296" max="12296" width="13.28515625" style="370" customWidth="1"/>
    <col min="12297" max="12297" width="12.5703125" style="370" customWidth="1"/>
    <col min="12298" max="12298" width="21.140625" style="370" customWidth="1"/>
    <col min="12299" max="12299" width="16.28515625" style="370" customWidth="1"/>
    <col min="12300" max="12300" width="58.7109375" style="370" customWidth="1"/>
    <col min="12301" max="12301" width="13.28515625" style="370" customWidth="1"/>
    <col min="12302" max="12302" width="9" style="370"/>
    <col min="12303" max="12303" width="22.85546875" style="370" customWidth="1"/>
    <col min="12304" max="12544" width="9" style="370"/>
    <col min="12545" max="12545" width="4.42578125" style="370" customWidth="1"/>
    <col min="12546" max="12546" width="6.85546875" style="370" customWidth="1"/>
    <col min="12547" max="12547" width="44" style="370" customWidth="1"/>
    <col min="12548" max="12548" width="11.7109375" style="370" customWidth="1"/>
    <col min="12549" max="12549" width="0" style="370" hidden="1" customWidth="1"/>
    <col min="12550" max="12550" width="9.5703125" style="370" customWidth="1"/>
    <col min="12551" max="12551" width="11.5703125" style="370" customWidth="1"/>
    <col min="12552" max="12552" width="13.28515625" style="370" customWidth="1"/>
    <col min="12553" max="12553" width="12.5703125" style="370" customWidth="1"/>
    <col min="12554" max="12554" width="21.140625" style="370" customWidth="1"/>
    <col min="12555" max="12555" width="16.28515625" style="370" customWidth="1"/>
    <col min="12556" max="12556" width="58.7109375" style="370" customWidth="1"/>
    <col min="12557" max="12557" width="13.28515625" style="370" customWidth="1"/>
    <col min="12558" max="12558" width="9" style="370"/>
    <col min="12559" max="12559" width="22.85546875" style="370" customWidth="1"/>
    <col min="12560" max="12800" width="9" style="370"/>
    <col min="12801" max="12801" width="4.42578125" style="370" customWidth="1"/>
    <col min="12802" max="12802" width="6.85546875" style="370" customWidth="1"/>
    <col min="12803" max="12803" width="44" style="370" customWidth="1"/>
    <col min="12804" max="12804" width="11.7109375" style="370" customWidth="1"/>
    <col min="12805" max="12805" width="0" style="370" hidden="1" customWidth="1"/>
    <col min="12806" max="12806" width="9.5703125" style="370" customWidth="1"/>
    <col min="12807" max="12807" width="11.5703125" style="370" customWidth="1"/>
    <col min="12808" max="12808" width="13.28515625" style="370" customWidth="1"/>
    <col min="12809" max="12809" width="12.5703125" style="370" customWidth="1"/>
    <col min="12810" max="12810" width="21.140625" style="370" customWidth="1"/>
    <col min="12811" max="12811" width="16.28515625" style="370" customWidth="1"/>
    <col min="12812" max="12812" width="58.7109375" style="370" customWidth="1"/>
    <col min="12813" max="12813" width="13.28515625" style="370" customWidth="1"/>
    <col min="12814" max="12814" width="9" style="370"/>
    <col min="12815" max="12815" width="22.85546875" style="370" customWidth="1"/>
    <col min="12816" max="13056" width="9" style="370"/>
    <col min="13057" max="13057" width="4.42578125" style="370" customWidth="1"/>
    <col min="13058" max="13058" width="6.85546875" style="370" customWidth="1"/>
    <col min="13059" max="13059" width="44" style="370" customWidth="1"/>
    <col min="13060" max="13060" width="11.7109375" style="370" customWidth="1"/>
    <col min="13061" max="13061" width="0" style="370" hidden="1" customWidth="1"/>
    <col min="13062" max="13062" width="9.5703125" style="370" customWidth="1"/>
    <col min="13063" max="13063" width="11.5703125" style="370" customWidth="1"/>
    <col min="13064" max="13064" width="13.28515625" style="370" customWidth="1"/>
    <col min="13065" max="13065" width="12.5703125" style="370" customWidth="1"/>
    <col min="13066" max="13066" width="21.140625" style="370" customWidth="1"/>
    <col min="13067" max="13067" width="16.28515625" style="370" customWidth="1"/>
    <col min="13068" max="13068" width="58.7109375" style="370" customWidth="1"/>
    <col min="13069" max="13069" width="13.28515625" style="370" customWidth="1"/>
    <col min="13070" max="13070" width="9" style="370"/>
    <col min="13071" max="13071" width="22.85546875" style="370" customWidth="1"/>
    <col min="13072" max="13312" width="9" style="370"/>
    <col min="13313" max="13313" width="4.42578125" style="370" customWidth="1"/>
    <col min="13314" max="13314" width="6.85546875" style="370" customWidth="1"/>
    <col min="13315" max="13315" width="44" style="370" customWidth="1"/>
    <col min="13316" max="13316" width="11.7109375" style="370" customWidth="1"/>
    <col min="13317" max="13317" width="0" style="370" hidden="1" customWidth="1"/>
    <col min="13318" max="13318" width="9.5703125" style="370" customWidth="1"/>
    <col min="13319" max="13319" width="11.5703125" style="370" customWidth="1"/>
    <col min="13320" max="13320" width="13.28515625" style="370" customWidth="1"/>
    <col min="13321" max="13321" width="12.5703125" style="370" customWidth="1"/>
    <col min="13322" max="13322" width="21.140625" style="370" customWidth="1"/>
    <col min="13323" max="13323" width="16.28515625" style="370" customWidth="1"/>
    <col min="13324" max="13324" width="58.7109375" style="370" customWidth="1"/>
    <col min="13325" max="13325" width="13.28515625" style="370" customWidth="1"/>
    <col min="13326" max="13326" width="9" style="370"/>
    <col min="13327" max="13327" width="22.85546875" style="370" customWidth="1"/>
    <col min="13328" max="13568" width="9" style="370"/>
    <col min="13569" max="13569" width="4.42578125" style="370" customWidth="1"/>
    <col min="13570" max="13570" width="6.85546875" style="370" customWidth="1"/>
    <col min="13571" max="13571" width="44" style="370" customWidth="1"/>
    <col min="13572" max="13572" width="11.7109375" style="370" customWidth="1"/>
    <col min="13573" max="13573" width="0" style="370" hidden="1" customWidth="1"/>
    <col min="13574" max="13574" width="9.5703125" style="370" customWidth="1"/>
    <col min="13575" max="13575" width="11.5703125" style="370" customWidth="1"/>
    <col min="13576" max="13576" width="13.28515625" style="370" customWidth="1"/>
    <col min="13577" max="13577" width="12.5703125" style="370" customWidth="1"/>
    <col min="13578" max="13578" width="21.140625" style="370" customWidth="1"/>
    <col min="13579" max="13579" width="16.28515625" style="370" customWidth="1"/>
    <col min="13580" max="13580" width="58.7109375" style="370" customWidth="1"/>
    <col min="13581" max="13581" width="13.28515625" style="370" customWidth="1"/>
    <col min="13582" max="13582" width="9" style="370"/>
    <col min="13583" max="13583" width="22.85546875" style="370" customWidth="1"/>
    <col min="13584" max="13824" width="9" style="370"/>
    <col min="13825" max="13825" width="4.42578125" style="370" customWidth="1"/>
    <col min="13826" max="13826" width="6.85546875" style="370" customWidth="1"/>
    <col min="13827" max="13827" width="44" style="370" customWidth="1"/>
    <col min="13828" max="13828" width="11.7109375" style="370" customWidth="1"/>
    <col min="13829" max="13829" width="0" style="370" hidden="1" customWidth="1"/>
    <col min="13830" max="13830" width="9.5703125" style="370" customWidth="1"/>
    <col min="13831" max="13831" width="11.5703125" style="370" customWidth="1"/>
    <col min="13832" max="13832" width="13.28515625" style="370" customWidth="1"/>
    <col min="13833" max="13833" width="12.5703125" style="370" customWidth="1"/>
    <col min="13834" max="13834" width="21.140625" style="370" customWidth="1"/>
    <col min="13835" max="13835" width="16.28515625" style="370" customWidth="1"/>
    <col min="13836" max="13836" width="58.7109375" style="370" customWidth="1"/>
    <col min="13837" max="13837" width="13.28515625" style="370" customWidth="1"/>
    <col min="13838" max="13838" width="9" style="370"/>
    <col min="13839" max="13839" width="22.85546875" style="370" customWidth="1"/>
    <col min="13840" max="14080" width="9" style="370"/>
    <col min="14081" max="14081" width="4.42578125" style="370" customWidth="1"/>
    <col min="14082" max="14082" width="6.85546875" style="370" customWidth="1"/>
    <col min="14083" max="14083" width="44" style="370" customWidth="1"/>
    <col min="14084" max="14084" width="11.7109375" style="370" customWidth="1"/>
    <col min="14085" max="14085" width="0" style="370" hidden="1" customWidth="1"/>
    <col min="14086" max="14086" width="9.5703125" style="370" customWidth="1"/>
    <col min="14087" max="14087" width="11.5703125" style="370" customWidth="1"/>
    <col min="14088" max="14088" width="13.28515625" style="370" customWidth="1"/>
    <col min="14089" max="14089" width="12.5703125" style="370" customWidth="1"/>
    <col min="14090" max="14090" width="21.140625" style="370" customWidth="1"/>
    <col min="14091" max="14091" width="16.28515625" style="370" customWidth="1"/>
    <col min="14092" max="14092" width="58.7109375" style="370" customWidth="1"/>
    <col min="14093" max="14093" width="13.28515625" style="370" customWidth="1"/>
    <col min="14094" max="14094" width="9" style="370"/>
    <col min="14095" max="14095" width="22.85546875" style="370" customWidth="1"/>
    <col min="14096" max="14336" width="9" style="370"/>
    <col min="14337" max="14337" width="4.42578125" style="370" customWidth="1"/>
    <col min="14338" max="14338" width="6.85546875" style="370" customWidth="1"/>
    <col min="14339" max="14339" width="44" style="370" customWidth="1"/>
    <col min="14340" max="14340" width="11.7109375" style="370" customWidth="1"/>
    <col min="14341" max="14341" width="0" style="370" hidden="1" customWidth="1"/>
    <col min="14342" max="14342" width="9.5703125" style="370" customWidth="1"/>
    <col min="14343" max="14343" width="11.5703125" style="370" customWidth="1"/>
    <col min="14344" max="14344" width="13.28515625" style="370" customWidth="1"/>
    <col min="14345" max="14345" width="12.5703125" style="370" customWidth="1"/>
    <col min="14346" max="14346" width="21.140625" style="370" customWidth="1"/>
    <col min="14347" max="14347" width="16.28515625" style="370" customWidth="1"/>
    <col min="14348" max="14348" width="58.7109375" style="370" customWidth="1"/>
    <col min="14349" max="14349" width="13.28515625" style="370" customWidth="1"/>
    <col min="14350" max="14350" width="9" style="370"/>
    <col min="14351" max="14351" width="22.85546875" style="370" customWidth="1"/>
    <col min="14352" max="14592" width="9" style="370"/>
    <col min="14593" max="14593" width="4.42578125" style="370" customWidth="1"/>
    <col min="14594" max="14594" width="6.85546875" style="370" customWidth="1"/>
    <col min="14595" max="14595" width="44" style="370" customWidth="1"/>
    <col min="14596" max="14596" width="11.7109375" style="370" customWidth="1"/>
    <col min="14597" max="14597" width="0" style="370" hidden="1" customWidth="1"/>
    <col min="14598" max="14598" width="9.5703125" style="370" customWidth="1"/>
    <col min="14599" max="14599" width="11.5703125" style="370" customWidth="1"/>
    <col min="14600" max="14600" width="13.28515625" style="370" customWidth="1"/>
    <col min="14601" max="14601" width="12.5703125" style="370" customWidth="1"/>
    <col min="14602" max="14602" width="21.140625" style="370" customWidth="1"/>
    <col min="14603" max="14603" width="16.28515625" style="370" customWidth="1"/>
    <col min="14604" max="14604" width="58.7109375" style="370" customWidth="1"/>
    <col min="14605" max="14605" width="13.28515625" style="370" customWidth="1"/>
    <col min="14606" max="14606" width="9" style="370"/>
    <col min="14607" max="14607" width="22.85546875" style="370" customWidth="1"/>
    <col min="14608" max="14848" width="9" style="370"/>
    <col min="14849" max="14849" width="4.42578125" style="370" customWidth="1"/>
    <col min="14850" max="14850" width="6.85546875" style="370" customWidth="1"/>
    <col min="14851" max="14851" width="44" style="370" customWidth="1"/>
    <col min="14852" max="14852" width="11.7109375" style="370" customWidth="1"/>
    <col min="14853" max="14853" width="0" style="370" hidden="1" customWidth="1"/>
    <col min="14854" max="14854" width="9.5703125" style="370" customWidth="1"/>
    <col min="14855" max="14855" width="11.5703125" style="370" customWidth="1"/>
    <col min="14856" max="14856" width="13.28515625" style="370" customWidth="1"/>
    <col min="14857" max="14857" width="12.5703125" style="370" customWidth="1"/>
    <col min="14858" max="14858" width="21.140625" style="370" customWidth="1"/>
    <col min="14859" max="14859" width="16.28515625" style="370" customWidth="1"/>
    <col min="14860" max="14860" width="58.7109375" style="370" customWidth="1"/>
    <col min="14861" max="14861" width="13.28515625" style="370" customWidth="1"/>
    <col min="14862" max="14862" width="9" style="370"/>
    <col min="14863" max="14863" width="22.85546875" style="370" customWidth="1"/>
    <col min="14864" max="15104" width="9" style="370"/>
    <col min="15105" max="15105" width="4.42578125" style="370" customWidth="1"/>
    <col min="15106" max="15106" width="6.85546875" style="370" customWidth="1"/>
    <col min="15107" max="15107" width="44" style="370" customWidth="1"/>
    <col min="15108" max="15108" width="11.7109375" style="370" customWidth="1"/>
    <col min="15109" max="15109" width="0" style="370" hidden="1" customWidth="1"/>
    <col min="15110" max="15110" width="9.5703125" style="370" customWidth="1"/>
    <col min="15111" max="15111" width="11.5703125" style="370" customWidth="1"/>
    <col min="15112" max="15112" width="13.28515625" style="370" customWidth="1"/>
    <col min="15113" max="15113" width="12.5703125" style="370" customWidth="1"/>
    <col min="15114" max="15114" width="21.140625" style="370" customWidth="1"/>
    <col min="15115" max="15115" width="16.28515625" style="370" customWidth="1"/>
    <col min="15116" max="15116" width="58.7109375" style="370" customWidth="1"/>
    <col min="15117" max="15117" width="13.28515625" style="370" customWidth="1"/>
    <col min="15118" max="15118" width="9" style="370"/>
    <col min="15119" max="15119" width="22.85546875" style="370" customWidth="1"/>
    <col min="15120" max="15360" width="9" style="370"/>
    <col min="15361" max="15361" width="4.42578125" style="370" customWidth="1"/>
    <col min="15362" max="15362" width="6.85546875" style="370" customWidth="1"/>
    <col min="15363" max="15363" width="44" style="370" customWidth="1"/>
    <col min="15364" max="15364" width="11.7109375" style="370" customWidth="1"/>
    <col min="15365" max="15365" width="0" style="370" hidden="1" customWidth="1"/>
    <col min="15366" max="15366" width="9.5703125" style="370" customWidth="1"/>
    <col min="15367" max="15367" width="11.5703125" style="370" customWidth="1"/>
    <col min="15368" max="15368" width="13.28515625" style="370" customWidth="1"/>
    <col min="15369" max="15369" width="12.5703125" style="370" customWidth="1"/>
    <col min="15370" max="15370" width="21.140625" style="370" customWidth="1"/>
    <col min="15371" max="15371" width="16.28515625" style="370" customWidth="1"/>
    <col min="15372" max="15372" width="58.7109375" style="370" customWidth="1"/>
    <col min="15373" max="15373" width="13.28515625" style="370" customWidth="1"/>
    <col min="15374" max="15374" width="9" style="370"/>
    <col min="15375" max="15375" width="22.85546875" style="370" customWidth="1"/>
    <col min="15376" max="15616" width="9" style="370"/>
    <col min="15617" max="15617" width="4.42578125" style="370" customWidth="1"/>
    <col min="15618" max="15618" width="6.85546875" style="370" customWidth="1"/>
    <col min="15619" max="15619" width="44" style="370" customWidth="1"/>
    <col min="15620" max="15620" width="11.7109375" style="370" customWidth="1"/>
    <col min="15621" max="15621" width="0" style="370" hidden="1" customWidth="1"/>
    <col min="15622" max="15622" width="9.5703125" style="370" customWidth="1"/>
    <col min="15623" max="15623" width="11.5703125" style="370" customWidth="1"/>
    <col min="15624" max="15624" width="13.28515625" style="370" customWidth="1"/>
    <col min="15625" max="15625" width="12.5703125" style="370" customWidth="1"/>
    <col min="15626" max="15626" width="21.140625" style="370" customWidth="1"/>
    <col min="15627" max="15627" width="16.28515625" style="370" customWidth="1"/>
    <col min="15628" max="15628" width="58.7109375" style="370" customWidth="1"/>
    <col min="15629" max="15629" width="13.28515625" style="370" customWidth="1"/>
    <col min="15630" max="15630" width="9" style="370"/>
    <col min="15631" max="15631" width="22.85546875" style="370" customWidth="1"/>
    <col min="15632" max="15872" width="9" style="370"/>
    <col min="15873" max="15873" width="4.42578125" style="370" customWidth="1"/>
    <col min="15874" max="15874" width="6.85546875" style="370" customWidth="1"/>
    <col min="15875" max="15875" width="44" style="370" customWidth="1"/>
    <col min="15876" max="15876" width="11.7109375" style="370" customWidth="1"/>
    <col min="15877" max="15877" width="0" style="370" hidden="1" customWidth="1"/>
    <col min="15878" max="15878" width="9.5703125" style="370" customWidth="1"/>
    <col min="15879" max="15879" width="11.5703125" style="370" customWidth="1"/>
    <col min="15880" max="15880" width="13.28515625" style="370" customWidth="1"/>
    <col min="15881" max="15881" width="12.5703125" style="370" customWidth="1"/>
    <col min="15882" max="15882" width="21.140625" style="370" customWidth="1"/>
    <col min="15883" max="15883" width="16.28515625" style="370" customWidth="1"/>
    <col min="15884" max="15884" width="58.7109375" style="370" customWidth="1"/>
    <col min="15885" max="15885" width="13.28515625" style="370" customWidth="1"/>
    <col min="15886" max="15886" width="9" style="370"/>
    <col min="15887" max="15887" width="22.85546875" style="370" customWidth="1"/>
    <col min="15888" max="16128" width="9" style="370"/>
    <col min="16129" max="16129" width="4.42578125" style="370" customWidth="1"/>
    <col min="16130" max="16130" width="6.85546875" style="370" customWidth="1"/>
    <col min="16131" max="16131" width="44" style="370" customWidth="1"/>
    <col min="16132" max="16132" width="11.7109375" style="370" customWidth="1"/>
    <col min="16133" max="16133" width="0" style="370" hidden="1" customWidth="1"/>
    <col min="16134" max="16134" width="9.5703125" style="370" customWidth="1"/>
    <col min="16135" max="16135" width="11.5703125" style="370" customWidth="1"/>
    <col min="16136" max="16136" width="13.28515625" style="370" customWidth="1"/>
    <col min="16137" max="16137" width="12.5703125" style="370" customWidth="1"/>
    <col min="16138" max="16138" width="21.140625" style="370" customWidth="1"/>
    <col min="16139" max="16139" width="16.28515625" style="370" customWidth="1"/>
    <col min="16140" max="16140" width="58.7109375" style="370" customWidth="1"/>
    <col min="16141" max="16141" width="13.28515625" style="370" customWidth="1"/>
    <col min="16142" max="16142" width="9" style="370"/>
    <col min="16143" max="16143" width="22.85546875" style="370" customWidth="1"/>
    <col min="16144" max="16384" width="9" style="370"/>
  </cols>
  <sheetData>
    <row r="1" spans="1:12" s="25" customFormat="1" x14ac:dyDescent="0.25">
      <c r="A1" s="7"/>
      <c r="B1" s="481"/>
      <c r="C1" s="481"/>
      <c r="D1" s="415"/>
      <c r="E1" s="430"/>
      <c r="F1" s="416"/>
      <c r="G1" s="417"/>
      <c r="H1" s="7"/>
      <c r="I1" s="418"/>
      <c r="J1" s="418"/>
      <c r="K1" s="418"/>
      <c r="L1" s="7"/>
    </row>
    <row r="2" spans="1:12" s="419" customFormat="1" ht="24.75" customHeight="1" x14ac:dyDescent="0.25">
      <c r="A2" s="573"/>
      <c r="B2" s="517" t="s">
        <v>537</v>
      </c>
      <c r="C2" s="517"/>
      <c r="D2" s="517"/>
      <c r="E2" s="517"/>
      <c r="F2" s="517"/>
      <c r="G2" s="517"/>
      <c r="H2" s="517"/>
      <c r="I2" s="517"/>
      <c r="J2" s="517"/>
      <c r="K2" s="517"/>
      <c r="L2" s="517"/>
    </row>
    <row r="3" spans="1:12" s="419" customFormat="1" ht="24.75" customHeight="1" x14ac:dyDescent="0.25">
      <c r="A3" s="573"/>
      <c r="B3" s="517" t="s">
        <v>450</v>
      </c>
      <c r="C3" s="517"/>
      <c r="D3" s="517"/>
      <c r="E3" s="517"/>
      <c r="F3" s="517"/>
      <c r="G3" s="517"/>
      <c r="H3" s="517"/>
      <c r="I3" s="517"/>
      <c r="J3" s="517"/>
      <c r="K3" s="517"/>
      <c r="L3" s="517"/>
    </row>
    <row r="4" spans="1:12" s="419" customFormat="1" ht="16.5" x14ac:dyDescent="0.25">
      <c r="A4" s="573"/>
      <c r="B4" s="517"/>
      <c r="C4" s="517"/>
      <c r="D4" s="517"/>
      <c r="E4" s="517"/>
      <c r="F4" s="517"/>
      <c r="G4" s="517"/>
      <c r="H4" s="517"/>
      <c r="I4" s="517"/>
      <c r="J4" s="517"/>
      <c r="K4" s="517"/>
      <c r="L4" s="431" t="s">
        <v>558</v>
      </c>
    </row>
    <row r="5" spans="1:12" s="419" customFormat="1" ht="16.5" x14ac:dyDescent="0.25">
      <c r="A5" s="573"/>
      <c r="B5" s="431"/>
      <c r="C5" s="431"/>
      <c r="D5" s="420"/>
      <c r="E5" s="431"/>
      <c r="F5" s="431"/>
      <c r="G5" s="431"/>
      <c r="H5" s="431"/>
      <c r="I5" s="431"/>
      <c r="J5" s="431"/>
      <c r="K5" s="431"/>
      <c r="L5" s="431"/>
    </row>
    <row r="6" spans="1:12" s="7" customFormat="1" x14ac:dyDescent="0.25">
      <c r="A6" s="802" t="s">
        <v>511</v>
      </c>
      <c r="B6" s="779" t="s">
        <v>89</v>
      </c>
      <c r="C6" s="774" t="s">
        <v>0</v>
      </c>
      <c r="D6" s="804" t="s">
        <v>451</v>
      </c>
      <c r="E6" s="773" t="s">
        <v>90</v>
      </c>
      <c r="F6" s="780" t="s">
        <v>91</v>
      </c>
      <c r="G6" s="773" t="s">
        <v>92</v>
      </c>
      <c r="H6" s="774"/>
      <c r="I6" s="774" t="s">
        <v>93</v>
      </c>
      <c r="J6" s="774" t="s">
        <v>452</v>
      </c>
      <c r="K6" s="774" t="s">
        <v>530</v>
      </c>
      <c r="L6" s="774" t="s">
        <v>312</v>
      </c>
    </row>
    <row r="7" spans="1:12" s="7" customFormat="1" ht="42.75" x14ac:dyDescent="0.25">
      <c r="A7" s="803"/>
      <c r="B7" s="779"/>
      <c r="C7" s="774"/>
      <c r="D7" s="805"/>
      <c r="E7" s="773"/>
      <c r="F7" s="780"/>
      <c r="G7" s="421" t="s">
        <v>94</v>
      </c>
      <c r="H7" s="641" t="s">
        <v>95</v>
      </c>
      <c r="I7" s="774"/>
      <c r="J7" s="774"/>
      <c r="K7" s="774"/>
      <c r="L7" s="774"/>
    </row>
    <row r="8" spans="1:12" s="7" customFormat="1" x14ac:dyDescent="0.25">
      <c r="A8" s="642"/>
      <c r="B8" s="422">
        <v>-1</v>
      </c>
      <c r="C8" s="422">
        <v>-2</v>
      </c>
      <c r="D8" s="422"/>
      <c r="E8" s="422">
        <v>-3</v>
      </c>
      <c r="F8" s="579" t="s">
        <v>277</v>
      </c>
      <c r="G8" s="579" t="s">
        <v>96</v>
      </c>
      <c r="H8" s="422">
        <v>-6</v>
      </c>
      <c r="I8" s="422">
        <v>-7</v>
      </c>
      <c r="J8" s="422">
        <v>-8</v>
      </c>
      <c r="K8" s="422">
        <v>-8</v>
      </c>
      <c r="L8" s="422">
        <v>-9</v>
      </c>
    </row>
    <row r="9" spans="1:12" x14ac:dyDescent="0.25">
      <c r="A9" s="574" t="str">
        <f>IF(D9="","",COUNTA($D$9:D9))</f>
        <v/>
      </c>
      <c r="B9" s="456" t="s">
        <v>495</v>
      </c>
      <c r="C9" s="464" t="s">
        <v>552</v>
      </c>
      <c r="D9" s="490"/>
      <c r="E9" s="491"/>
      <c r="F9" s="490"/>
      <c r="G9" s="490"/>
      <c r="H9" s="76"/>
      <c r="I9" s="77"/>
      <c r="J9" s="77"/>
      <c r="K9" s="44"/>
      <c r="L9" s="253"/>
    </row>
    <row r="10" spans="1:12" ht="90" x14ac:dyDescent="0.25">
      <c r="A10" s="574">
        <f>IF(D10="","",COUNTA($D$10:D10))</f>
        <v>1</v>
      </c>
      <c r="B10" s="600">
        <v>1</v>
      </c>
      <c r="C10" s="601" t="s">
        <v>288</v>
      </c>
      <c r="D10" s="602" t="s">
        <v>16</v>
      </c>
      <c r="E10" s="643">
        <v>16.510000000000002</v>
      </c>
      <c r="F10" s="643">
        <v>6.7933700000000004</v>
      </c>
      <c r="G10" s="643">
        <f>E10-F10</f>
        <v>9.7166300000000021</v>
      </c>
      <c r="H10" s="603" t="s">
        <v>32</v>
      </c>
      <c r="I10" s="604" t="s">
        <v>9</v>
      </c>
      <c r="J10" s="604" t="s">
        <v>486</v>
      </c>
      <c r="K10" s="161" t="s">
        <v>523</v>
      </c>
      <c r="L10" s="600" t="s">
        <v>543</v>
      </c>
    </row>
  </sheetData>
  <mergeCells count="11">
    <mergeCell ref="F6:F7"/>
    <mergeCell ref="A6:A7"/>
    <mergeCell ref="B6:B7"/>
    <mergeCell ref="C6:C7"/>
    <mergeCell ref="D6:D7"/>
    <mergeCell ref="E6:E7"/>
    <mergeCell ref="G6:H6"/>
    <mergeCell ref="I6:I7"/>
    <mergeCell ref="J6:J7"/>
    <mergeCell ref="K6:K7"/>
    <mergeCell ref="L6:L7"/>
  </mergeCells>
  <pageMargins left="0.47" right="0.15748031496063" top="0.6" bottom="0.74803149606299202" header="0.31496062992126" footer="0.31496062992126"/>
  <pageSetup paperSize="9" scale="90" orientation="landscape" r:id="rId1"/>
  <headerFooter>
    <oddFooter>&amp;C&amp;"Times New Roman,Regular"Trang &amp;P&amp;R&amp;"Times New Roman,Italic"Phụ lục 06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topLeftCell="B1" zoomScale="70" zoomScaleNormal="70" workbookViewId="0">
      <selection activeCell="B8" sqref="B8"/>
    </sheetView>
  </sheetViews>
  <sheetFormatPr defaultRowHeight="15" x14ac:dyDescent="0.25"/>
  <cols>
    <col min="1" max="1" width="5.140625" style="475" hidden="1" customWidth="1"/>
    <col min="2" max="2" width="5.140625" style="475" customWidth="1"/>
    <col min="3" max="3" width="32" style="476" customWidth="1"/>
    <col min="4" max="4" width="11" style="478" hidden="1" customWidth="1"/>
    <col min="5" max="5" width="11.7109375" style="477" customWidth="1"/>
    <col min="6" max="6" width="9.5703125" style="370" customWidth="1"/>
    <col min="7" max="7" width="11.5703125" style="479" customWidth="1"/>
    <col min="8" max="8" width="13.28515625" style="475" customWidth="1"/>
    <col min="9" max="9" width="12.5703125" style="480" customWidth="1"/>
    <col min="10" max="10" width="21.140625" style="480" hidden="1" customWidth="1"/>
    <col min="11" max="11" width="11.5703125" style="480" customWidth="1"/>
    <col min="12" max="12" width="34.7109375" style="475" customWidth="1"/>
    <col min="13" max="13" width="13.28515625" style="370" customWidth="1"/>
    <col min="14" max="14" width="9" style="370"/>
    <col min="15" max="15" width="22.85546875" style="370" customWidth="1"/>
    <col min="16" max="256" width="9" style="370"/>
    <col min="257" max="257" width="4.42578125" style="370" customWidth="1"/>
    <col min="258" max="258" width="6.85546875" style="370" customWidth="1"/>
    <col min="259" max="259" width="44" style="370" customWidth="1"/>
    <col min="260" max="260" width="11.7109375" style="370" customWidth="1"/>
    <col min="261" max="261" width="0" style="370" hidden="1" customWidth="1"/>
    <col min="262" max="262" width="9.5703125" style="370" customWidth="1"/>
    <col min="263" max="263" width="11.5703125" style="370" customWidth="1"/>
    <col min="264" max="264" width="13.28515625" style="370" customWidth="1"/>
    <col min="265" max="265" width="12.5703125" style="370" customWidth="1"/>
    <col min="266" max="266" width="21.140625" style="370" customWidth="1"/>
    <col min="267" max="267" width="16.28515625" style="370" customWidth="1"/>
    <col min="268" max="268" width="58.7109375" style="370" customWidth="1"/>
    <col min="269" max="269" width="13.28515625" style="370" customWidth="1"/>
    <col min="270" max="270" width="9" style="370"/>
    <col min="271" max="271" width="22.85546875" style="370" customWidth="1"/>
    <col min="272" max="512" width="9" style="370"/>
    <col min="513" max="513" width="4.42578125" style="370" customWidth="1"/>
    <col min="514" max="514" width="6.85546875" style="370" customWidth="1"/>
    <col min="515" max="515" width="44" style="370" customWidth="1"/>
    <col min="516" max="516" width="11.7109375" style="370" customWidth="1"/>
    <col min="517" max="517" width="0" style="370" hidden="1" customWidth="1"/>
    <col min="518" max="518" width="9.5703125" style="370" customWidth="1"/>
    <col min="519" max="519" width="11.5703125" style="370" customWidth="1"/>
    <col min="520" max="520" width="13.28515625" style="370" customWidth="1"/>
    <col min="521" max="521" width="12.5703125" style="370" customWidth="1"/>
    <col min="522" max="522" width="21.140625" style="370" customWidth="1"/>
    <col min="523" max="523" width="16.28515625" style="370" customWidth="1"/>
    <col min="524" max="524" width="58.7109375" style="370" customWidth="1"/>
    <col min="525" max="525" width="13.28515625" style="370" customWidth="1"/>
    <col min="526" max="526" width="9" style="370"/>
    <col min="527" max="527" width="22.85546875" style="370" customWidth="1"/>
    <col min="528" max="768" width="9" style="370"/>
    <col min="769" max="769" width="4.42578125" style="370" customWidth="1"/>
    <col min="770" max="770" width="6.85546875" style="370" customWidth="1"/>
    <col min="771" max="771" width="44" style="370" customWidth="1"/>
    <col min="772" max="772" width="11.7109375" style="370" customWidth="1"/>
    <col min="773" max="773" width="0" style="370" hidden="1" customWidth="1"/>
    <col min="774" max="774" width="9.5703125" style="370" customWidth="1"/>
    <col min="775" max="775" width="11.5703125" style="370" customWidth="1"/>
    <col min="776" max="776" width="13.28515625" style="370" customWidth="1"/>
    <col min="777" max="777" width="12.5703125" style="370" customWidth="1"/>
    <col min="778" max="778" width="21.140625" style="370" customWidth="1"/>
    <col min="779" max="779" width="16.28515625" style="370" customWidth="1"/>
    <col min="780" max="780" width="58.7109375" style="370" customWidth="1"/>
    <col min="781" max="781" width="13.28515625" style="370" customWidth="1"/>
    <col min="782" max="782" width="9" style="370"/>
    <col min="783" max="783" width="22.85546875" style="370" customWidth="1"/>
    <col min="784" max="1024" width="9" style="370"/>
    <col min="1025" max="1025" width="4.42578125" style="370" customWidth="1"/>
    <col min="1026" max="1026" width="6.85546875" style="370" customWidth="1"/>
    <col min="1027" max="1027" width="44" style="370" customWidth="1"/>
    <col min="1028" max="1028" width="11.7109375" style="370" customWidth="1"/>
    <col min="1029" max="1029" width="0" style="370" hidden="1" customWidth="1"/>
    <col min="1030" max="1030" width="9.5703125" style="370" customWidth="1"/>
    <col min="1031" max="1031" width="11.5703125" style="370" customWidth="1"/>
    <col min="1032" max="1032" width="13.28515625" style="370" customWidth="1"/>
    <col min="1033" max="1033" width="12.5703125" style="370" customWidth="1"/>
    <col min="1034" max="1034" width="21.140625" style="370" customWidth="1"/>
    <col min="1035" max="1035" width="16.28515625" style="370" customWidth="1"/>
    <col min="1036" max="1036" width="58.7109375" style="370" customWidth="1"/>
    <col min="1037" max="1037" width="13.28515625" style="370" customWidth="1"/>
    <col min="1038" max="1038" width="9" style="370"/>
    <col min="1039" max="1039" width="22.85546875" style="370" customWidth="1"/>
    <col min="1040" max="1280" width="9" style="370"/>
    <col min="1281" max="1281" width="4.42578125" style="370" customWidth="1"/>
    <col min="1282" max="1282" width="6.85546875" style="370" customWidth="1"/>
    <col min="1283" max="1283" width="44" style="370" customWidth="1"/>
    <col min="1284" max="1284" width="11.7109375" style="370" customWidth="1"/>
    <col min="1285" max="1285" width="0" style="370" hidden="1" customWidth="1"/>
    <col min="1286" max="1286" width="9.5703125" style="370" customWidth="1"/>
    <col min="1287" max="1287" width="11.5703125" style="370" customWidth="1"/>
    <col min="1288" max="1288" width="13.28515625" style="370" customWidth="1"/>
    <col min="1289" max="1289" width="12.5703125" style="370" customWidth="1"/>
    <col min="1290" max="1290" width="21.140625" style="370" customWidth="1"/>
    <col min="1291" max="1291" width="16.28515625" style="370" customWidth="1"/>
    <col min="1292" max="1292" width="58.7109375" style="370" customWidth="1"/>
    <col min="1293" max="1293" width="13.28515625" style="370" customWidth="1"/>
    <col min="1294" max="1294" width="9" style="370"/>
    <col min="1295" max="1295" width="22.85546875" style="370" customWidth="1"/>
    <col min="1296" max="1536" width="9" style="370"/>
    <col min="1537" max="1537" width="4.42578125" style="370" customWidth="1"/>
    <col min="1538" max="1538" width="6.85546875" style="370" customWidth="1"/>
    <col min="1539" max="1539" width="44" style="370" customWidth="1"/>
    <col min="1540" max="1540" width="11.7109375" style="370" customWidth="1"/>
    <col min="1541" max="1541" width="0" style="370" hidden="1" customWidth="1"/>
    <col min="1542" max="1542" width="9.5703125" style="370" customWidth="1"/>
    <col min="1543" max="1543" width="11.5703125" style="370" customWidth="1"/>
    <col min="1544" max="1544" width="13.28515625" style="370" customWidth="1"/>
    <col min="1545" max="1545" width="12.5703125" style="370" customWidth="1"/>
    <col min="1546" max="1546" width="21.140625" style="370" customWidth="1"/>
    <col min="1547" max="1547" width="16.28515625" style="370" customWidth="1"/>
    <col min="1548" max="1548" width="58.7109375" style="370" customWidth="1"/>
    <col min="1549" max="1549" width="13.28515625" style="370" customWidth="1"/>
    <col min="1550" max="1550" width="9" style="370"/>
    <col min="1551" max="1551" width="22.85546875" style="370" customWidth="1"/>
    <col min="1552" max="1792" width="9" style="370"/>
    <col min="1793" max="1793" width="4.42578125" style="370" customWidth="1"/>
    <col min="1794" max="1794" width="6.85546875" style="370" customWidth="1"/>
    <col min="1795" max="1795" width="44" style="370" customWidth="1"/>
    <col min="1796" max="1796" width="11.7109375" style="370" customWidth="1"/>
    <col min="1797" max="1797" width="0" style="370" hidden="1" customWidth="1"/>
    <col min="1798" max="1798" width="9.5703125" style="370" customWidth="1"/>
    <col min="1799" max="1799" width="11.5703125" style="370" customWidth="1"/>
    <col min="1800" max="1800" width="13.28515625" style="370" customWidth="1"/>
    <col min="1801" max="1801" width="12.5703125" style="370" customWidth="1"/>
    <col min="1802" max="1802" width="21.140625" style="370" customWidth="1"/>
    <col min="1803" max="1803" width="16.28515625" style="370" customWidth="1"/>
    <col min="1804" max="1804" width="58.7109375" style="370" customWidth="1"/>
    <col min="1805" max="1805" width="13.28515625" style="370" customWidth="1"/>
    <col min="1806" max="1806" width="9" style="370"/>
    <col min="1807" max="1807" width="22.85546875" style="370" customWidth="1"/>
    <col min="1808" max="2048" width="9" style="370"/>
    <col min="2049" max="2049" width="4.42578125" style="370" customWidth="1"/>
    <col min="2050" max="2050" width="6.85546875" style="370" customWidth="1"/>
    <col min="2051" max="2051" width="44" style="370" customWidth="1"/>
    <col min="2052" max="2052" width="11.7109375" style="370" customWidth="1"/>
    <col min="2053" max="2053" width="0" style="370" hidden="1" customWidth="1"/>
    <col min="2054" max="2054" width="9.5703125" style="370" customWidth="1"/>
    <col min="2055" max="2055" width="11.5703125" style="370" customWidth="1"/>
    <col min="2056" max="2056" width="13.28515625" style="370" customWidth="1"/>
    <col min="2057" max="2057" width="12.5703125" style="370" customWidth="1"/>
    <col min="2058" max="2058" width="21.140625" style="370" customWidth="1"/>
    <col min="2059" max="2059" width="16.28515625" style="370" customWidth="1"/>
    <col min="2060" max="2060" width="58.7109375" style="370" customWidth="1"/>
    <col min="2061" max="2061" width="13.28515625" style="370" customWidth="1"/>
    <col min="2062" max="2062" width="9" style="370"/>
    <col min="2063" max="2063" width="22.85546875" style="370" customWidth="1"/>
    <col min="2064" max="2304" width="9" style="370"/>
    <col min="2305" max="2305" width="4.42578125" style="370" customWidth="1"/>
    <col min="2306" max="2306" width="6.85546875" style="370" customWidth="1"/>
    <col min="2307" max="2307" width="44" style="370" customWidth="1"/>
    <col min="2308" max="2308" width="11.7109375" style="370" customWidth="1"/>
    <col min="2309" max="2309" width="0" style="370" hidden="1" customWidth="1"/>
    <col min="2310" max="2310" width="9.5703125" style="370" customWidth="1"/>
    <col min="2311" max="2311" width="11.5703125" style="370" customWidth="1"/>
    <col min="2312" max="2312" width="13.28515625" style="370" customWidth="1"/>
    <col min="2313" max="2313" width="12.5703125" style="370" customWidth="1"/>
    <col min="2314" max="2314" width="21.140625" style="370" customWidth="1"/>
    <col min="2315" max="2315" width="16.28515625" style="370" customWidth="1"/>
    <col min="2316" max="2316" width="58.7109375" style="370" customWidth="1"/>
    <col min="2317" max="2317" width="13.28515625" style="370" customWidth="1"/>
    <col min="2318" max="2318" width="9" style="370"/>
    <col min="2319" max="2319" width="22.85546875" style="370" customWidth="1"/>
    <col min="2320" max="2560" width="9" style="370"/>
    <col min="2561" max="2561" width="4.42578125" style="370" customWidth="1"/>
    <col min="2562" max="2562" width="6.85546875" style="370" customWidth="1"/>
    <col min="2563" max="2563" width="44" style="370" customWidth="1"/>
    <col min="2564" max="2564" width="11.7109375" style="370" customWidth="1"/>
    <col min="2565" max="2565" width="0" style="370" hidden="1" customWidth="1"/>
    <col min="2566" max="2566" width="9.5703125" style="370" customWidth="1"/>
    <col min="2567" max="2567" width="11.5703125" style="370" customWidth="1"/>
    <col min="2568" max="2568" width="13.28515625" style="370" customWidth="1"/>
    <col min="2569" max="2569" width="12.5703125" style="370" customWidth="1"/>
    <col min="2570" max="2570" width="21.140625" style="370" customWidth="1"/>
    <col min="2571" max="2571" width="16.28515625" style="370" customWidth="1"/>
    <col min="2572" max="2572" width="58.7109375" style="370" customWidth="1"/>
    <col min="2573" max="2573" width="13.28515625" style="370" customWidth="1"/>
    <col min="2574" max="2574" width="9" style="370"/>
    <col min="2575" max="2575" width="22.85546875" style="370" customWidth="1"/>
    <col min="2576" max="2816" width="9" style="370"/>
    <col min="2817" max="2817" width="4.42578125" style="370" customWidth="1"/>
    <col min="2818" max="2818" width="6.85546875" style="370" customWidth="1"/>
    <col min="2819" max="2819" width="44" style="370" customWidth="1"/>
    <col min="2820" max="2820" width="11.7109375" style="370" customWidth="1"/>
    <col min="2821" max="2821" width="0" style="370" hidden="1" customWidth="1"/>
    <col min="2822" max="2822" width="9.5703125" style="370" customWidth="1"/>
    <col min="2823" max="2823" width="11.5703125" style="370" customWidth="1"/>
    <col min="2824" max="2824" width="13.28515625" style="370" customWidth="1"/>
    <col min="2825" max="2825" width="12.5703125" style="370" customWidth="1"/>
    <col min="2826" max="2826" width="21.140625" style="370" customWidth="1"/>
    <col min="2827" max="2827" width="16.28515625" style="370" customWidth="1"/>
    <col min="2828" max="2828" width="58.7109375" style="370" customWidth="1"/>
    <col min="2829" max="2829" width="13.28515625" style="370" customWidth="1"/>
    <col min="2830" max="2830" width="9" style="370"/>
    <col min="2831" max="2831" width="22.85546875" style="370" customWidth="1"/>
    <col min="2832" max="3072" width="9" style="370"/>
    <col min="3073" max="3073" width="4.42578125" style="370" customWidth="1"/>
    <col min="3074" max="3074" width="6.85546875" style="370" customWidth="1"/>
    <col min="3075" max="3075" width="44" style="370" customWidth="1"/>
    <col min="3076" max="3076" width="11.7109375" style="370" customWidth="1"/>
    <col min="3077" max="3077" width="0" style="370" hidden="1" customWidth="1"/>
    <col min="3078" max="3078" width="9.5703125" style="370" customWidth="1"/>
    <col min="3079" max="3079" width="11.5703125" style="370" customWidth="1"/>
    <col min="3080" max="3080" width="13.28515625" style="370" customWidth="1"/>
    <col min="3081" max="3081" width="12.5703125" style="370" customWidth="1"/>
    <col min="3082" max="3082" width="21.140625" style="370" customWidth="1"/>
    <col min="3083" max="3083" width="16.28515625" style="370" customWidth="1"/>
    <col min="3084" max="3084" width="58.7109375" style="370" customWidth="1"/>
    <col min="3085" max="3085" width="13.28515625" style="370" customWidth="1"/>
    <col min="3086" max="3086" width="9" style="370"/>
    <col min="3087" max="3087" width="22.85546875" style="370" customWidth="1"/>
    <col min="3088" max="3328" width="9" style="370"/>
    <col min="3329" max="3329" width="4.42578125" style="370" customWidth="1"/>
    <col min="3330" max="3330" width="6.85546875" style="370" customWidth="1"/>
    <col min="3331" max="3331" width="44" style="370" customWidth="1"/>
    <col min="3332" max="3332" width="11.7109375" style="370" customWidth="1"/>
    <col min="3333" max="3333" width="0" style="370" hidden="1" customWidth="1"/>
    <col min="3334" max="3334" width="9.5703125" style="370" customWidth="1"/>
    <col min="3335" max="3335" width="11.5703125" style="370" customWidth="1"/>
    <col min="3336" max="3336" width="13.28515625" style="370" customWidth="1"/>
    <col min="3337" max="3337" width="12.5703125" style="370" customWidth="1"/>
    <col min="3338" max="3338" width="21.140625" style="370" customWidth="1"/>
    <col min="3339" max="3339" width="16.28515625" style="370" customWidth="1"/>
    <col min="3340" max="3340" width="58.7109375" style="370" customWidth="1"/>
    <col min="3341" max="3341" width="13.28515625" style="370" customWidth="1"/>
    <col min="3342" max="3342" width="9" style="370"/>
    <col min="3343" max="3343" width="22.85546875" style="370" customWidth="1"/>
    <col min="3344" max="3584" width="9" style="370"/>
    <col min="3585" max="3585" width="4.42578125" style="370" customWidth="1"/>
    <col min="3586" max="3586" width="6.85546875" style="370" customWidth="1"/>
    <col min="3587" max="3587" width="44" style="370" customWidth="1"/>
    <col min="3588" max="3588" width="11.7109375" style="370" customWidth="1"/>
    <col min="3589" max="3589" width="0" style="370" hidden="1" customWidth="1"/>
    <col min="3590" max="3590" width="9.5703125" style="370" customWidth="1"/>
    <col min="3591" max="3591" width="11.5703125" style="370" customWidth="1"/>
    <col min="3592" max="3592" width="13.28515625" style="370" customWidth="1"/>
    <col min="3593" max="3593" width="12.5703125" style="370" customWidth="1"/>
    <col min="3594" max="3594" width="21.140625" style="370" customWidth="1"/>
    <col min="3595" max="3595" width="16.28515625" style="370" customWidth="1"/>
    <col min="3596" max="3596" width="58.7109375" style="370" customWidth="1"/>
    <col min="3597" max="3597" width="13.28515625" style="370" customWidth="1"/>
    <col min="3598" max="3598" width="9" style="370"/>
    <col min="3599" max="3599" width="22.85546875" style="370" customWidth="1"/>
    <col min="3600" max="3840" width="9" style="370"/>
    <col min="3841" max="3841" width="4.42578125" style="370" customWidth="1"/>
    <col min="3842" max="3842" width="6.85546875" style="370" customWidth="1"/>
    <col min="3843" max="3843" width="44" style="370" customWidth="1"/>
    <col min="3844" max="3844" width="11.7109375" style="370" customWidth="1"/>
    <col min="3845" max="3845" width="0" style="370" hidden="1" customWidth="1"/>
    <col min="3846" max="3846" width="9.5703125" style="370" customWidth="1"/>
    <col min="3847" max="3847" width="11.5703125" style="370" customWidth="1"/>
    <col min="3848" max="3848" width="13.28515625" style="370" customWidth="1"/>
    <col min="3849" max="3849" width="12.5703125" style="370" customWidth="1"/>
    <col min="3850" max="3850" width="21.140625" style="370" customWidth="1"/>
    <col min="3851" max="3851" width="16.28515625" style="370" customWidth="1"/>
    <col min="3852" max="3852" width="58.7109375" style="370" customWidth="1"/>
    <col min="3853" max="3853" width="13.28515625" style="370" customWidth="1"/>
    <col min="3854" max="3854" width="9" style="370"/>
    <col min="3855" max="3855" width="22.85546875" style="370" customWidth="1"/>
    <col min="3856" max="4096" width="9" style="370"/>
    <col min="4097" max="4097" width="4.42578125" style="370" customWidth="1"/>
    <col min="4098" max="4098" width="6.85546875" style="370" customWidth="1"/>
    <col min="4099" max="4099" width="44" style="370" customWidth="1"/>
    <col min="4100" max="4100" width="11.7109375" style="370" customWidth="1"/>
    <col min="4101" max="4101" width="0" style="370" hidden="1" customWidth="1"/>
    <col min="4102" max="4102" width="9.5703125" style="370" customWidth="1"/>
    <col min="4103" max="4103" width="11.5703125" style="370" customWidth="1"/>
    <col min="4104" max="4104" width="13.28515625" style="370" customWidth="1"/>
    <col min="4105" max="4105" width="12.5703125" style="370" customWidth="1"/>
    <col min="4106" max="4106" width="21.140625" style="370" customWidth="1"/>
    <col min="4107" max="4107" width="16.28515625" style="370" customWidth="1"/>
    <col min="4108" max="4108" width="58.7109375" style="370" customWidth="1"/>
    <col min="4109" max="4109" width="13.28515625" style="370" customWidth="1"/>
    <col min="4110" max="4110" width="9" style="370"/>
    <col min="4111" max="4111" width="22.85546875" style="370" customWidth="1"/>
    <col min="4112" max="4352" width="9" style="370"/>
    <col min="4353" max="4353" width="4.42578125" style="370" customWidth="1"/>
    <col min="4354" max="4354" width="6.85546875" style="370" customWidth="1"/>
    <col min="4355" max="4355" width="44" style="370" customWidth="1"/>
    <col min="4356" max="4356" width="11.7109375" style="370" customWidth="1"/>
    <col min="4357" max="4357" width="0" style="370" hidden="1" customWidth="1"/>
    <col min="4358" max="4358" width="9.5703125" style="370" customWidth="1"/>
    <col min="4359" max="4359" width="11.5703125" style="370" customWidth="1"/>
    <col min="4360" max="4360" width="13.28515625" style="370" customWidth="1"/>
    <col min="4361" max="4361" width="12.5703125" style="370" customWidth="1"/>
    <col min="4362" max="4362" width="21.140625" style="370" customWidth="1"/>
    <col min="4363" max="4363" width="16.28515625" style="370" customWidth="1"/>
    <col min="4364" max="4364" width="58.7109375" style="370" customWidth="1"/>
    <col min="4365" max="4365" width="13.28515625" style="370" customWidth="1"/>
    <col min="4366" max="4366" width="9" style="370"/>
    <col min="4367" max="4367" width="22.85546875" style="370" customWidth="1"/>
    <col min="4368" max="4608" width="9" style="370"/>
    <col min="4609" max="4609" width="4.42578125" style="370" customWidth="1"/>
    <col min="4610" max="4610" width="6.85546875" style="370" customWidth="1"/>
    <col min="4611" max="4611" width="44" style="370" customWidth="1"/>
    <col min="4612" max="4612" width="11.7109375" style="370" customWidth="1"/>
    <col min="4613" max="4613" width="0" style="370" hidden="1" customWidth="1"/>
    <col min="4614" max="4614" width="9.5703125" style="370" customWidth="1"/>
    <col min="4615" max="4615" width="11.5703125" style="370" customWidth="1"/>
    <col min="4616" max="4616" width="13.28515625" style="370" customWidth="1"/>
    <col min="4617" max="4617" width="12.5703125" style="370" customWidth="1"/>
    <col min="4618" max="4618" width="21.140625" style="370" customWidth="1"/>
    <col min="4619" max="4619" width="16.28515625" style="370" customWidth="1"/>
    <col min="4620" max="4620" width="58.7109375" style="370" customWidth="1"/>
    <col min="4621" max="4621" width="13.28515625" style="370" customWidth="1"/>
    <col min="4622" max="4622" width="9" style="370"/>
    <col min="4623" max="4623" width="22.85546875" style="370" customWidth="1"/>
    <col min="4624" max="4864" width="9" style="370"/>
    <col min="4865" max="4865" width="4.42578125" style="370" customWidth="1"/>
    <col min="4866" max="4866" width="6.85546875" style="370" customWidth="1"/>
    <col min="4867" max="4867" width="44" style="370" customWidth="1"/>
    <col min="4868" max="4868" width="11.7109375" style="370" customWidth="1"/>
    <col min="4869" max="4869" width="0" style="370" hidden="1" customWidth="1"/>
    <col min="4870" max="4870" width="9.5703125" style="370" customWidth="1"/>
    <col min="4871" max="4871" width="11.5703125" style="370" customWidth="1"/>
    <col min="4872" max="4872" width="13.28515625" style="370" customWidth="1"/>
    <col min="4873" max="4873" width="12.5703125" style="370" customWidth="1"/>
    <col min="4874" max="4874" width="21.140625" style="370" customWidth="1"/>
    <col min="4875" max="4875" width="16.28515625" style="370" customWidth="1"/>
    <col min="4876" max="4876" width="58.7109375" style="370" customWidth="1"/>
    <col min="4877" max="4877" width="13.28515625" style="370" customWidth="1"/>
    <col min="4878" max="4878" width="9" style="370"/>
    <col min="4879" max="4879" width="22.85546875" style="370" customWidth="1"/>
    <col min="4880" max="5120" width="9" style="370"/>
    <col min="5121" max="5121" width="4.42578125" style="370" customWidth="1"/>
    <col min="5122" max="5122" width="6.85546875" style="370" customWidth="1"/>
    <col min="5123" max="5123" width="44" style="370" customWidth="1"/>
    <col min="5124" max="5124" width="11.7109375" style="370" customWidth="1"/>
    <col min="5125" max="5125" width="0" style="370" hidden="1" customWidth="1"/>
    <col min="5126" max="5126" width="9.5703125" style="370" customWidth="1"/>
    <col min="5127" max="5127" width="11.5703125" style="370" customWidth="1"/>
    <col min="5128" max="5128" width="13.28515625" style="370" customWidth="1"/>
    <col min="5129" max="5129" width="12.5703125" style="370" customWidth="1"/>
    <col min="5130" max="5130" width="21.140625" style="370" customWidth="1"/>
    <col min="5131" max="5131" width="16.28515625" style="370" customWidth="1"/>
    <col min="5132" max="5132" width="58.7109375" style="370" customWidth="1"/>
    <col min="5133" max="5133" width="13.28515625" style="370" customWidth="1"/>
    <col min="5134" max="5134" width="9" style="370"/>
    <col min="5135" max="5135" width="22.85546875" style="370" customWidth="1"/>
    <col min="5136" max="5376" width="9" style="370"/>
    <col min="5377" max="5377" width="4.42578125" style="370" customWidth="1"/>
    <col min="5378" max="5378" width="6.85546875" style="370" customWidth="1"/>
    <col min="5379" max="5379" width="44" style="370" customWidth="1"/>
    <col min="5380" max="5380" width="11.7109375" style="370" customWidth="1"/>
    <col min="5381" max="5381" width="0" style="370" hidden="1" customWidth="1"/>
    <col min="5382" max="5382" width="9.5703125" style="370" customWidth="1"/>
    <col min="5383" max="5383" width="11.5703125" style="370" customWidth="1"/>
    <col min="5384" max="5384" width="13.28515625" style="370" customWidth="1"/>
    <col min="5385" max="5385" width="12.5703125" style="370" customWidth="1"/>
    <col min="5386" max="5386" width="21.140625" style="370" customWidth="1"/>
    <col min="5387" max="5387" width="16.28515625" style="370" customWidth="1"/>
    <col min="5388" max="5388" width="58.7109375" style="370" customWidth="1"/>
    <col min="5389" max="5389" width="13.28515625" style="370" customWidth="1"/>
    <col min="5390" max="5390" width="9" style="370"/>
    <col min="5391" max="5391" width="22.85546875" style="370" customWidth="1"/>
    <col min="5392" max="5632" width="9" style="370"/>
    <col min="5633" max="5633" width="4.42578125" style="370" customWidth="1"/>
    <col min="5634" max="5634" width="6.85546875" style="370" customWidth="1"/>
    <col min="5635" max="5635" width="44" style="370" customWidth="1"/>
    <col min="5636" max="5636" width="11.7109375" style="370" customWidth="1"/>
    <col min="5637" max="5637" width="0" style="370" hidden="1" customWidth="1"/>
    <col min="5638" max="5638" width="9.5703125" style="370" customWidth="1"/>
    <col min="5639" max="5639" width="11.5703125" style="370" customWidth="1"/>
    <col min="5640" max="5640" width="13.28515625" style="370" customWidth="1"/>
    <col min="5641" max="5641" width="12.5703125" style="370" customWidth="1"/>
    <col min="5642" max="5642" width="21.140625" style="370" customWidth="1"/>
    <col min="5643" max="5643" width="16.28515625" style="370" customWidth="1"/>
    <col min="5644" max="5644" width="58.7109375" style="370" customWidth="1"/>
    <col min="5645" max="5645" width="13.28515625" style="370" customWidth="1"/>
    <col min="5646" max="5646" width="9" style="370"/>
    <col min="5647" max="5647" width="22.85546875" style="370" customWidth="1"/>
    <col min="5648" max="5888" width="9" style="370"/>
    <col min="5889" max="5889" width="4.42578125" style="370" customWidth="1"/>
    <col min="5890" max="5890" width="6.85546875" style="370" customWidth="1"/>
    <col min="5891" max="5891" width="44" style="370" customWidth="1"/>
    <col min="5892" max="5892" width="11.7109375" style="370" customWidth="1"/>
    <col min="5893" max="5893" width="0" style="370" hidden="1" customWidth="1"/>
    <col min="5894" max="5894" width="9.5703125" style="370" customWidth="1"/>
    <col min="5895" max="5895" width="11.5703125" style="370" customWidth="1"/>
    <col min="5896" max="5896" width="13.28515625" style="370" customWidth="1"/>
    <col min="5897" max="5897" width="12.5703125" style="370" customWidth="1"/>
    <col min="5898" max="5898" width="21.140625" style="370" customWidth="1"/>
    <col min="5899" max="5899" width="16.28515625" style="370" customWidth="1"/>
    <col min="5900" max="5900" width="58.7109375" style="370" customWidth="1"/>
    <col min="5901" max="5901" width="13.28515625" style="370" customWidth="1"/>
    <col min="5902" max="5902" width="9" style="370"/>
    <col min="5903" max="5903" width="22.85546875" style="370" customWidth="1"/>
    <col min="5904" max="6144" width="9" style="370"/>
    <col min="6145" max="6145" width="4.42578125" style="370" customWidth="1"/>
    <col min="6146" max="6146" width="6.85546875" style="370" customWidth="1"/>
    <col min="6147" max="6147" width="44" style="370" customWidth="1"/>
    <col min="6148" max="6148" width="11.7109375" style="370" customWidth="1"/>
    <col min="6149" max="6149" width="0" style="370" hidden="1" customWidth="1"/>
    <col min="6150" max="6150" width="9.5703125" style="370" customWidth="1"/>
    <col min="6151" max="6151" width="11.5703125" style="370" customWidth="1"/>
    <col min="6152" max="6152" width="13.28515625" style="370" customWidth="1"/>
    <col min="6153" max="6153" width="12.5703125" style="370" customWidth="1"/>
    <col min="6154" max="6154" width="21.140625" style="370" customWidth="1"/>
    <col min="6155" max="6155" width="16.28515625" style="370" customWidth="1"/>
    <col min="6156" max="6156" width="58.7109375" style="370" customWidth="1"/>
    <col min="6157" max="6157" width="13.28515625" style="370" customWidth="1"/>
    <col min="6158" max="6158" width="9" style="370"/>
    <col min="6159" max="6159" width="22.85546875" style="370" customWidth="1"/>
    <col min="6160" max="6400" width="9" style="370"/>
    <col min="6401" max="6401" width="4.42578125" style="370" customWidth="1"/>
    <col min="6402" max="6402" width="6.85546875" style="370" customWidth="1"/>
    <col min="6403" max="6403" width="44" style="370" customWidth="1"/>
    <col min="6404" max="6404" width="11.7109375" style="370" customWidth="1"/>
    <col min="6405" max="6405" width="0" style="370" hidden="1" customWidth="1"/>
    <col min="6406" max="6406" width="9.5703125" style="370" customWidth="1"/>
    <col min="6407" max="6407" width="11.5703125" style="370" customWidth="1"/>
    <col min="6408" max="6408" width="13.28515625" style="370" customWidth="1"/>
    <col min="6409" max="6409" width="12.5703125" style="370" customWidth="1"/>
    <col min="6410" max="6410" width="21.140625" style="370" customWidth="1"/>
    <col min="6411" max="6411" width="16.28515625" style="370" customWidth="1"/>
    <col min="6412" max="6412" width="58.7109375" style="370" customWidth="1"/>
    <col min="6413" max="6413" width="13.28515625" style="370" customWidth="1"/>
    <col min="6414" max="6414" width="9" style="370"/>
    <col min="6415" max="6415" width="22.85546875" style="370" customWidth="1"/>
    <col min="6416" max="6656" width="9" style="370"/>
    <col min="6657" max="6657" width="4.42578125" style="370" customWidth="1"/>
    <col min="6658" max="6658" width="6.85546875" style="370" customWidth="1"/>
    <col min="6659" max="6659" width="44" style="370" customWidth="1"/>
    <col min="6660" max="6660" width="11.7109375" style="370" customWidth="1"/>
    <col min="6661" max="6661" width="0" style="370" hidden="1" customWidth="1"/>
    <col min="6662" max="6662" width="9.5703125" style="370" customWidth="1"/>
    <col min="6663" max="6663" width="11.5703125" style="370" customWidth="1"/>
    <col min="6664" max="6664" width="13.28515625" style="370" customWidth="1"/>
    <col min="6665" max="6665" width="12.5703125" style="370" customWidth="1"/>
    <col min="6666" max="6666" width="21.140625" style="370" customWidth="1"/>
    <col min="6667" max="6667" width="16.28515625" style="370" customWidth="1"/>
    <col min="6668" max="6668" width="58.7109375" style="370" customWidth="1"/>
    <col min="6669" max="6669" width="13.28515625" style="370" customWidth="1"/>
    <col min="6670" max="6670" width="9" style="370"/>
    <col min="6671" max="6671" width="22.85546875" style="370" customWidth="1"/>
    <col min="6672" max="6912" width="9" style="370"/>
    <col min="6913" max="6913" width="4.42578125" style="370" customWidth="1"/>
    <col min="6914" max="6914" width="6.85546875" style="370" customWidth="1"/>
    <col min="6915" max="6915" width="44" style="370" customWidth="1"/>
    <col min="6916" max="6916" width="11.7109375" style="370" customWidth="1"/>
    <col min="6917" max="6917" width="0" style="370" hidden="1" customWidth="1"/>
    <col min="6918" max="6918" width="9.5703125" style="370" customWidth="1"/>
    <col min="6919" max="6919" width="11.5703125" style="370" customWidth="1"/>
    <col min="6920" max="6920" width="13.28515625" style="370" customWidth="1"/>
    <col min="6921" max="6921" width="12.5703125" style="370" customWidth="1"/>
    <col min="6922" max="6922" width="21.140625" style="370" customWidth="1"/>
    <col min="6923" max="6923" width="16.28515625" style="370" customWidth="1"/>
    <col min="6924" max="6924" width="58.7109375" style="370" customWidth="1"/>
    <col min="6925" max="6925" width="13.28515625" style="370" customWidth="1"/>
    <col min="6926" max="6926" width="9" style="370"/>
    <col min="6927" max="6927" width="22.85546875" style="370" customWidth="1"/>
    <col min="6928" max="7168" width="9" style="370"/>
    <col min="7169" max="7169" width="4.42578125" style="370" customWidth="1"/>
    <col min="7170" max="7170" width="6.85546875" style="370" customWidth="1"/>
    <col min="7171" max="7171" width="44" style="370" customWidth="1"/>
    <col min="7172" max="7172" width="11.7109375" style="370" customWidth="1"/>
    <col min="7173" max="7173" width="0" style="370" hidden="1" customWidth="1"/>
    <col min="7174" max="7174" width="9.5703125" style="370" customWidth="1"/>
    <col min="7175" max="7175" width="11.5703125" style="370" customWidth="1"/>
    <col min="7176" max="7176" width="13.28515625" style="370" customWidth="1"/>
    <col min="7177" max="7177" width="12.5703125" style="370" customWidth="1"/>
    <col min="7178" max="7178" width="21.140625" style="370" customWidth="1"/>
    <col min="7179" max="7179" width="16.28515625" style="370" customWidth="1"/>
    <col min="7180" max="7180" width="58.7109375" style="370" customWidth="1"/>
    <col min="7181" max="7181" width="13.28515625" style="370" customWidth="1"/>
    <col min="7182" max="7182" width="9" style="370"/>
    <col min="7183" max="7183" width="22.85546875" style="370" customWidth="1"/>
    <col min="7184" max="7424" width="9" style="370"/>
    <col min="7425" max="7425" width="4.42578125" style="370" customWidth="1"/>
    <col min="7426" max="7426" width="6.85546875" style="370" customWidth="1"/>
    <col min="7427" max="7427" width="44" style="370" customWidth="1"/>
    <col min="7428" max="7428" width="11.7109375" style="370" customWidth="1"/>
    <col min="7429" max="7429" width="0" style="370" hidden="1" customWidth="1"/>
    <col min="7430" max="7430" width="9.5703125" style="370" customWidth="1"/>
    <col min="7431" max="7431" width="11.5703125" style="370" customWidth="1"/>
    <col min="7432" max="7432" width="13.28515625" style="370" customWidth="1"/>
    <col min="7433" max="7433" width="12.5703125" style="370" customWidth="1"/>
    <col min="7434" max="7434" width="21.140625" style="370" customWidth="1"/>
    <col min="7435" max="7435" width="16.28515625" style="370" customWidth="1"/>
    <col min="7436" max="7436" width="58.7109375" style="370" customWidth="1"/>
    <col min="7437" max="7437" width="13.28515625" style="370" customWidth="1"/>
    <col min="7438" max="7438" width="9" style="370"/>
    <col min="7439" max="7439" width="22.85546875" style="370" customWidth="1"/>
    <col min="7440" max="7680" width="9" style="370"/>
    <col min="7681" max="7681" width="4.42578125" style="370" customWidth="1"/>
    <col min="7682" max="7682" width="6.85546875" style="370" customWidth="1"/>
    <col min="7683" max="7683" width="44" style="370" customWidth="1"/>
    <col min="7684" max="7684" width="11.7109375" style="370" customWidth="1"/>
    <col min="7685" max="7685" width="0" style="370" hidden="1" customWidth="1"/>
    <col min="7686" max="7686" width="9.5703125" style="370" customWidth="1"/>
    <col min="7687" max="7687" width="11.5703125" style="370" customWidth="1"/>
    <col min="7688" max="7688" width="13.28515625" style="370" customWidth="1"/>
    <col min="7689" max="7689" width="12.5703125" style="370" customWidth="1"/>
    <col min="7690" max="7690" width="21.140625" style="370" customWidth="1"/>
    <col min="7691" max="7691" width="16.28515625" style="370" customWidth="1"/>
    <col min="7692" max="7692" width="58.7109375" style="370" customWidth="1"/>
    <col min="7693" max="7693" width="13.28515625" style="370" customWidth="1"/>
    <col min="7694" max="7694" width="9" style="370"/>
    <col min="7695" max="7695" width="22.85546875" style="370" customWidth="1"/>
    <col min="7696" max="7936" width="9" style="370"/>
    <col min="7937" max="7937" width="4.42578125" style="370" customWidth="1"/>
    <col min="7938" max="7938" width="6.85546875" style="370" customWidth="1"/>
    <col min="7939" max="7939" width="44" style="370" customWidth="1"/>
    <col min="7940" max="7940" width="11.7109375" style="370" customWidth="1"/>
    <col min="7941" max="7941" width="0" style="370" hidden="1" customWidth="1"/>
    <col min="7942" max="7942" width="9.5703125" style="370" customWidth="1"/>
    <col min="7943" max="7943" width="11.5703125" style="370" customWidth="1"/>
    <col min="7944" max="7944" width="13.28515625" style="370" customWidth="1"/>
    <col min="7945" max="7945" width="12.5703125" style="370" customWidth="1"/>
    <col min="7946" max="7946" width="21.140625" style="370" customWidth="1"/>
    <col min="7947" max="7947" width="16.28515625" style="370" customWidth="1"/>
    <col min="7948" max="7948" width="58.7109375" style="370" customWidth="1"/>
    <col min="7949" max="7949" width="13.28515625" style="370" customWidth="1"/>
    <col min="7950" max="7950" width="9" style="370"/>
    <col min="7951" max="7951" width="22.85546875" style="370" customWidth="1"/>
    <col min="7952" max="8192" width="9" style="370"/>
    <col min="8193" max="8193" width="4.42578125" style="370" customWidth="1"/>
    <col min="8194" max="8194" width="6.85546875" style="370" customWidth="1"/>
    <col min="8195" max="8195" width="44" style="370" customWidth="1"/>
    <col min="8196" max="8196" width="11.7109375" style="370" customWidth="1"/>
    <col min="8197" max="8197" width="0" style="370" hidden="1" customWidth="1"/>
    <col min="8198" max="8198" width="9.5703125" style="370" customWidth="1"/>
    <col min="8199" max="8199" width="11.5703125" style="370" customWidth="1"/>
    <col min="8200" max="8200" width="13.28515625" style="370" customWidth="1"/>
    <col min="8201" max="8201" width="12.5703125" style="370" customWidth="1"/>
    <col min="8202" max="8202" width="21.140625" style="370" customWidth="1"/>
    <col min="8203" max="8203" width="16.28515625" style="370" customWidth="1"/>
    <col min="8204" max="8204" width="58.7109375" style="370" customWidth="1"/>
    <col min="8205" max="8205" width="13.28515625" style="370" customWidth="1"/>
    <col min="8206" max="8206" width="9" style="370"/>
    <col min="8207" max="8207" width="22.85546875" style="370" customWidth="1"/>
    <col min="8208" max="8448" width="9" style="370"/>
    <col min="8449" max="8449" width="4.42578125" style="370" customWidth="1"/>
    <col min="8450" max="8450" width="6.85546875" style="370" customWidth="1"/>
    <col min="8451" max="8451" width="44" style="370" customWidth="1"/>
    <col min="8452" max="8452" width="11.7109375" style="370" customWidth="1"/>
    <col min="8453" max="8453" width="0" style="370" hidden="1" customWidth="1"/>
    <col min="8454" max="8454" width="9.5703125" style="370" customWidth="1"/>
    <col min="8455" max="8455" width="11.5703125" style="370" customWidth="1"/>
    <col min="8456" max="8456" width="13.28515625" style="370" customWidth="1"/>
    <col min="8457" max="8457" width="12.5703125" style="370" customWidth="1"/>
    <col min="8458" max="8458" width="21.140625" style="370" customWidth="1"/>
    <col min="8459" max="8459" width="16.28515625" style="370" customWidth="1"/>
    <col min="8460" max="8460" width="58.7109375" style="370" customWidth="1"/>
    <col min="8461" max="8461" width="13.28515625" style="370" customWidth="1"/>
    <col min="8462" max="8462" width="9" style="370"/>
    <col min="8463" max="8463" width="22.85546875" style="370" customWidth="1"/>
    <col min="8464" max="8704" width="9" style="370"/>
    <col min="8705" max="8705" width="4.42578125" style="370" customWidth="1"/>
    <col min="8706" max="8706" width="6.85546875" style="370" customWidth="1"/>
    <col min="8707" max="8707" width="44" style="370" customWidth="1"/>
    <col min="8708" max="8708" width="11.7109375" style="370" customWidth="1"/>
    <col min="8709" max="8709" width="0" style="370" hidden="1" customWidth="1"/>
    <col min="8710" max="8710" width="9.5703125" style="370" customWidth="1"/>
    <col min="8711" max="8711" width="11.5703125" style="370" customWidth="1"/>
    <col min="8712" max="8712" width="13.28515625" style="370" customWidth="1"/>
    <col min="8713" max="8713" width="12.5703125" style="370" customWidth="1"/>
    <col min="8714" max="8714" width="21.140625" style="370" customWidth="1"/>
    <col min="8715" max="8715" width="16.28515625" style="370" customWidth="1"/>
    <col min="8716" max="8716" width="58.7109375" style="370" customWidth="1"/>
    <col min="8717" max="8717" width="13.28515625" style="370" customWidth="1"/>
    <col min="8718" max="8718" width="9" style="370"/>
    <col min="8719" max="8719" width="22.85546875" style="370" customWidth="1"/>
    <col min="8720" max="8960" width="9" style="370"/>
    <col min="8961" max="8961" width="4.42578125" style="370" customWidth="1"/>
    <col min="8962" max="8962" width="6.85546875" style="370" customWidth="1"/>
    <col min="8963" max="8963" width="44" style="370" customWidth="1"/>
    <col min="8964" max="8964" width="11.7109375" style="370" customWidth="1"/>
    <col min="8965" max="8965" width="0" style="370" hidden="1" customWidth="1"/>
    <col min="8966" max="8966" width="9.5703125" style="370" customWidth="1"/>
    <col min="8967" max="8967" width="11.5703125" style="370" customWidth="1"/>
    <col min="8968" max="8968" width="13.28515625" style="370" customWidth="1"/>
    <col min="8969" max="8969" width="12.5703125" style="370" customWidth="1"/>
    <col min="8970" max="8970" width="21.140625" style="370" customWidth="1"/>
    <col min="8971" max="8971" width="16.28515625" style="370" customWidth="1"/>
    <col min="8972" max="8972" width="58.7109375" style="370" customWidth="1"/>
    <col min="8973" max="8973" width="13.28515625" style="370" customWidth="1"/>
    <col min="8974" max="8974" width="9" style="370"/>
    <col min="8975" max="8975" width="22.85546875" style="370" customWidth="1"/>
    <col min="8976" max="9216" width="9" style="370"/>
    <col min="9217" max="9217" width="4.42578125" style="370" customWidth="1"/>
    <col min="9218" max="9218" width="6.85546875" style="370" customWidth="1"/>
    <col min="9219" max="9219" width="44" style="370" customWidth="1"/>
    <col min="9220" max="9220" width="11.7109375" style="370" customWidth="1"/>
    <col min="9221" max="9221" width="0" style="370" hidden="1" customWidth="1"/>
    <col min="9222" max="9222" width="9.5703125" style="370" customWidth="1"/>
    <col min="9223" max="9223" width="11.5703125" style="370" customWidth="1"/>
    <col min="9224" max="9224" width="13.28515625" style="370" customWidth="1"/>
    <col min="9225" max="9225" width="12.5703125" style="370" customWidth="1"/>
    <col min="9226" max="9226" width="21.140625" style="370" customWidth="1"/>
    <col min="9227" max="9227" width="16.28515625" style="370" customWidth="1"/>
    <col min="9228" max="9228" width="58.7109375" style="370" customWidth="1"/>
    <col min="9229" max="9229" width="13.28515625" style="370" customWidth="1"/>
    <col min="9230" max="9230" width="9" style="370"/>
    <col min="9231" max="9231" width="22.85546875" style="370" customWidth="1"/>
    <col min="9232" max="9472" width="9" style="370"/>
    <col min="9473" max="9473" width="4.42578125" style="370" customWidth="1"/>
    <col min="9474" max="9474" width="6.85546875" style="370" customWidth="1"/>
    <col min="9475" max="9475" width="44" style="370" customWidth="1"/>
    <col min="9476" max="9476" width="11.7109375" style="370" customWidth="1"/>
    <col min="9477" max="9477" width="0" style="370" hidden="1" customWidth="1"/>
    <col min="9478" max="9478" width="9.5703125" style="370" customWidth="1"/>
    <col min="9479" max="9479" width="11.5703125" style="370" customWidth="1"/>
    <col min="9480" max="9480" width="13.28515625" style="370" customWidth="1"/>
    <col min="9481" max="9481" width="12.5703125" style="370" customWidth="1"/>
    <col min="9482" max="9482" width="21.140625" style="370" customWidth="1"/>
    <col min="9483" max="9483" width="16.28515625" style="370" customWidth="1"/>
    <col min="9484" max="9484" width="58.7109375" style="370" customWidth="1"/>
    <col min="9485" max="9485" width="13.28515625" style="370" customWidth="1"/>
    <col min="9486" max="9486" width="9" style="370"/>
    <col min="9487" max="9487" width="22.85546875" style="370" customWidth="1"/>
    <col min="9488" max="9728" width="9" style="370"/>
    <col min="9729" max="9729" width="4.42578125" style="370" customWidth="1"/>
    <col min="9730" max="9730" width="6.85546875" style="370" customWidth="1"/>
    <col min="9731" max="9731" width="44" style="370" customWidth="1"/>
    <col min="9732" max="9732" width="11.7109375" style="370" customWidth="1"/>
    <col min="9733" max="9733" width="0" style="370" hidden="1" customWidth="1"/>
    <col min="9734" max="9734" width="9.5703125" style="370" customWidth="1"/>
    <col min="9735" max="9735" width="11.5703125" style="370" customWidth="1"/>
    <col min="9736" max="9736" width="13.28515625" style="370" customWidth="1"/>
    <col min="9737" max="9737" width="12.5703125" style="370" customWidth="1"/>
    <col min="9738" max="9738" width="21.140625" style="370" customWidth="1"/>
    <col min="9739" max="9739" width="16.28515625" style="370" customWidth="1"/>
    <col min="9740" max="9740" width="58.7109375" style="370" customWidth="1"/>
    <col min="9741" max="9741" width="13.28515625" style="370" customWidth="1"/>
    <col min="9742" max="9742" width="9" style="370"/>
    <col min="9743" max="9743" width="22.85546875" style="370" customWidth="1"/>
    <col min="9744" max="9984" width="9" style="370"/>
    <col min="9985" max="9985" width="4.42578125" style="370" customWidth="1"/>
    <col min="9986" max="9986" width="6.85546875" style="370" customWidth="1"/>
    <col min="9987" max="9987" width="44" style="370" customWidth="1"/>
    <col min="9988" max="9988" width="11.7109375" style="370" customWidth="1"/>
    <col min="9989" max="9989" width="0" style="370" hidden="1" customWidth="1"/>
    <col min="9990" max="9990" width="9.5703125" style="370" customWidth="1"/>
    <col min="9991" max="9991" width="11.5703125" style="370" customWidth="1"/>
    <col min="9992" max="9992" width="13.28515625" style="370" customWidth="1"/>
    <col min="9993" max="9993" width="12.5703125" style="370" customWidth="1"/>
    <col min="9994" max="9994" width="21.140625" style="370" customWidth="1"/>
    <col min="9995" max="9995" width="16.28515625" style="370" customWidth="1"/>
    <col min="9996" max="9996" width="58.7109375" style="370" customWidth="1"/>
    <col min="9997" max="9997" width="13.28515625" style="370" customWidth="1"/>
    <col min="9998" max="9998" width="9" style="370"/>
    <col min="9999" max="9999" width="22.85546875" style="370" customWidth="1"/>
    <col min="10000" max="10240" width="9" style="370"/>
    <col min="10241" max="10241" width="4.42578125" style="370" customWidth="1"/>
    <col min="10242" max="10242" width="6.85546875" style="370" customWidth="1"/>
    <col min="10243" max="10243" width="44" style="370" customWidth="1"/>
    <col min="10244" max="10244" width="11.7109375" style="370" customWidth="1"/>
    <col min="10245" max="10245" width="0" style="370" hidden="1" customWidth="1"/>
    <col min="10246" max="10246" width="9.5703125" style="370" customWidth="1"/>
    <col min="10247" max="10247" width="11.5703125" style="370" customWidth="1"/>
    <col min="10248" max="10248" width="13.28515625" style="370" customWidth="1"/>
    <col min="10249" max="10249" width="12.5703125" style="370" customWidth="1"/>
    <col min="10250" max="10250" width="21.140625" style="370" customWidth="1"/>
    <col min="10251" max="10251" width="16.28515625" style="370" customWidth="1"/>
    <col min="10252" max="10252" width="58.7109375" style="370" customWidth="1"/>
    <col min="10253" max="10253" width="13.28515625" style="370" customWidth="1"/>
    <col min="10254" max="10254" width="9" style="370"/>
    <col min="10255" max="10255" width="22.85546875" style="370" customWidth="1"/>
    <col min="10256" max="10496" width="9" style="370"/>
    <col min="10497" max="10497" width="4.42578125" style="370" customWidth="1"/>
    <col min="10498" max="10498" width="6.85546875" style="370" customWidth="1"/>
    <col min="10499" max="10499" width="44" style="370" customWidth="1"/>
    <col min="10500" max="10500" width="11.7109375" style="370" customWidth="1"/>
    <col min="10501" max="10501" width="0" style="370" hidden="1" customWidth="1"/>
    <col min="10502" max="10502" width="9.5703125" style="370" customWidth="1"/>
    <col min="10503" max="10503" width="11.5703125" style="370" customWidth="1"/>
    <col min="10504" max="10504" width="13.28515625" style="370" customWidth="1"/>
    <col min="10505" max="10505" width="12.5703125" style="370" customWidth="1"/>
    <col min="10506" max="10506" width="21.140625" style="370" customWidth="1"/>
    <col min="10507" max="10507" width="16.28515625" style="370" customWidth="1"/>
    <col min="10508" max="10508" width="58.7109375" style="370" customWidth="1"/>
    <col min="10509" max="10509" width="13.28515625" style="370" customWidth="1"/>
    <col min="10510" max="10510" width="9" style="370"/>
    <col min="10511" max="10511" width="22.85546875" style="370" customWidth="1"/>
    <col min="10512" max="10752" width="9" style="370"/>
    <col min="10753" max="10753" width="4.42578125" style="370" customWidth="1"/>
    <col min="10754" max="10754" width="6.85546875" style="370" customWidth="1"/>
    <col min="10755" max="10755" width="44" style="370" customWidth="1"/>
    <col min="10756" max="10756" width="11.7109375" style="370" customWidth="1"/>
    <col min="10757" max="10757" width="0" style="370" hidden="1" customWidth="1"/>
    <col min="10758" max="10758" width="9.5703125" style="370" customWidth="1"/>
    <col min="10759" max="10759" width="11.5703125" style="370" customWidth="1"/>
    <col min="10760" max="10760" width="13.28515625" style="370" customWidth="1"/>
    <col min="10761" max="10761" width="12.5703125" style="370" customWidth="1"/>
    <col min="10762" max="10762" width="21.140625" style="370" customWidth="1"/>
    <col min="10763" max="10763" width="16.28515625" style="370" customWidth="1"/>
    <col min="10764" max="10764" width="58.7109375" style="370" customWidth="1"/>
    <col min="10765" max="10765" width="13.28515625" style="370" customWidth="1"/>
    <col min="10766" max="10766" width="9" style="370"/>
    <col min="10767" max="10767" width="22.85546875" style="370" customWidth="1"/>
    <col min="10768" max="11008" width="9" style="370"/>
    <col min="11009" max="11009" width="4.42578125" style="370" customWidth="1"/>
    <col min="11010" max="11010" width="6.85546875" style="370" customWidth="1"/>
    <col min="11011" max="11011" width="44" style="370" customWidth="1"/>
    <col min="11012" max="11012" width="11.7109375" style="370" customWidth="1"/>
    <col min="11013" max="11013" width="0" style="370" hidden="1" customWidth="1"/>
    <col min="11014" max="11014" width="9.5703125" style="370" customWidth="1"/>
    <col min="11015" max="11015" width="11.5703125" style="370" customWidth="1"/>
    <col min="11016" max="11016" width="13.28515625" style="370" customWidth="1"/>
    <col min="11017" max="11017" width="12.5703125" style="370" customWidth="1"/>
    <col min="11018" max="11018" width="21.140625" style="370" customWidth="1"/>
    <col min="11019" max="11019" width="16.28515625" style="370" customWidth="1"/>
    <col min="11020" max="11020" width="58.7109375" style="370" customWidth="1"/>
    <col min="11021" max="11021" width="13.28515625" style="370" customWidth="1"/>
    <col min="11022" max="11022" width="9" style="370"/>
    <col min="11023" max="11023" width="22.85546875" style="370" customWidth="1"/>
    <col min="11024" max="11264" width="9" style="370"/>
    <col min="11265" max="11265" width="4.42578125" style="370" customWidth="1"/>
    <col min="11266" max="11266" width="6.85546875" style="370" customWidth="1"/>
    <col min="11267" max="11267" width="44" style="370" customWidth="1"/>
    <col min="11268" max="11268" width="11.7109375" style="370" customWidth="1"/>
    <col min="11269" max="11269" width="0" style="370" hidden="1" customWidth="1"/>
    <col min="11270" max="11270" width="9.5703125" style="370" customWidth="1"/>
    <col min="11271" max="11271" width="11.5703125" style="370" customWidth="1"/>
    <col min="11272" max="11272" width="13.28515625" style="370" customWidth="1"/>
    <col min="11273" max="11273" width="12.5703125" style="370" customWidth="1"/>
    <col min="11274" max="11274" width="21.140625" style="370" customWidth="1"/>
    <col min="11275" max="11275" width="16.28515625" style="370" customWidth="1"/>
    <col min="11276" max="11276" width="58.7109375" style="370" customWidth="1"/>
    <col min="11277" max="11277" width="13.28515625" style="370" customWidth="1"/>
    <col min="11278" max="11278" width="9" style="370"/>
    <col min="11279" max="11279" width="22.85546875" style="370" customWidth="1"/>
    <col min="11280" max="11520" width="9" style="370"/>
    <col min="11521" max="11521" width="4.42578125" style="370" customWidth="1"/>
    <col min="11522" max="11522" width="6.85546875" style="370" customWidth="1"/>
    <col min="11523" max="11523" width="44" style="370" customWidth="1"/>
    <col min="11524" max="11524" width="11.7109375" style="370" customWidth="1"/>
    <col min="11525" max="11525" width="0" style="370" hidden="1" customWidth="1"/>
    <col min="11526" max="11526" width="9.5703125" style="370" customWidth="1"/>
    <col min="11527" max="11527" width="11.5703125" style="370" customWidth="1"/>
    <col min="11528" max="11528" width="13.28515625" style="370" customWidth="1"/>
    <col min="11529" max="11529" width="12.5703125" style="370" customWidth="1"/>
    <col min="11530" max="11530" width="21.140625" style="370" customWidth="1"/>
    <col min="11531" max="11531" width="16.28515625" style="370" customWidth="1"/>
    <col min="11532" max="11532" width="58.7109375" style="370" customWidth="1"/>
    <col min="11533" max="11533" width="13.28515625" style="370" customWidth="1"/>
    <col min="11534" max="11534" width="9" style="370"/>
    <col min="11535" max="11535" width="22.85546875" style="370" customWidth="1"/>
    <col min="11536" max="11776" width="9" style="370"/>
    <col min="11777" max="11777" width="4.42578125" style="370" customWidth="1"/>
    <col min="11778" max="11778" width="6.85546875" style="370" customWidth="1"/>
    <col min="11779" max="11779" width="44" style="370" customWidth="1"/>
    <col min="11780" max="11780" width="11.7109375" style="370" customWidth="1"/>
    <col min="11781" max="11781" width="0" style="370" hidden="1" customWidth="1"/>
    <col min="11782" max="11782" width="9.5703125" style="370" customWidth="1"/>
    <col min="11783" max="11783" width="11.5703125" style="370" customWidth="1"/>
    <col min="11784" max="11784" width="13.28515625" style="370" customWidth="1"/>
    <col min="11785" max="11785" width="12.5703125" style="370" customWidth="1"/>
    <col min="11786" max="11786" width="21.140625" style="370" customWidth="1"/>
    <col min="11787" max="11787" width="16.28515625" style="370" customWidth="1"/>
    <col min="11788" max="11788" width="58.7109375" style="370" customWidth="1"/>
    <col min="11789" max="11789" width="13.28515625" style="370" customWidth="1"/>
    <col min="11790" max="11790" width="9" style="370"/>
    <col min="11791" max="11791" width="22.85546875" style="370" customWidth="1"/>
    <col min="11792" max="12032" width="9" style="370"/>
    <col min="12033" max="12033" width="4.42578125" style="370" customWidth="1"/>
    <col min="12034" max="12034" width="6.85546875" style="370" customWidth="1"/>
    <col min="12035" max="12035" width="44" style="370" customWidth="1"/>
    <col min="12036" max="12036" width="11.7109375" style="370" customWidth="1"/>
    <col min="12037" max="12037" width="0" style="370" hidden="1" customWidth="1"/>
    <col min="12038" max="12038" width="9.5703125" style="370" customWidth="1"/>
    <col min="12039" max="12039" width="11.5703125" style="370" customWidth="1"/>
    <col min="12040" max="12040" width="13.28515625" style="370" customWidth="1"/>
    <col min="12041" max="12041" width="12.5703125" style="370" customWidth="1"/>
    <col min="12042" max="12042" width="21.140625" style="370" customWidth="1"/>
    <col min="12043" max="12043" width="16.28515625" style="370" customWidth="1"/>
    <col min="12044" max="12044" width="58.7109375" style="370" customWidth="1"/>
    <col min="12045" max="12045" width="13.28515625" style="370" customWidth="1"/>
    <col min="12046" max="12046" width="9" style="370"/>
    <col min="12047" max="12047" width="22.85546875" style="370" customWidth="1"/>
    <col min="12048" max="12288" width="9" style="370"/>
    <col min="12289" max="12289" width="4.42578125" style="370" customWidth="1"/>
    <col min="12290" max="12290" width="6.85546875" style="370" customWidth="1"/>
    <col min="12291" max="12291" width="44" style="370" customWidth="1"/>
    <col min="12292" max="12292" width="11.7109375" style="370" customWidth="1"/>
    <col min="12293" max="12293" width="0" style="370" hidden="1" customWidth="1"/>
    <col min="12294" max="12294" width="9.5703125" style="370" customWidth="1"/>
    <col min="12295" max="12295" width="11.5703125" style="370" customWidth="1"/>
    <col min="12296" max="12296" width="13.28515625" style="370" customWidth="1"/>
    <col min="12297" max="12297" width="12.5703125" style="370" customWidth="1"/>
    <col min="12298" max="12298" width="21.140625" style="370" customWidth="1"/>
    <col min="12299" max="12299" width="16.28515625" style="370" customWidth="1"/>
    <col min="12300" max="12300" width="58.7109375" style="370" customWidth="1"/>
    <col min="12301" max="12301" width="13.28515625" style="370" customWidth="1"/>
    <col min="12302" max="12302" width="9" style="370"/>
    <col min="12303" max="12303" width="22.85546875" style="370" customWidth="1"/>
    <col min="12304" max="12544" width="9" style="370"/>
    <col min="12545" max="12545" width="4.42578125" style="370" customWidth="1"/>
    <col min="12546" max="12546" width="6.85546875" style="370" customWidth="1"/>
    <col min="12547" max="12547" width="44" style="370" customWidth="1"/>
    <col min="12548" max="12548" width="11.7109375" style="370" customWidth="1"/>
    <col min="12549" max="12549" width="0" style="370" hidden="1" customWidth="1"/>
    <col min="12550" max="12550" width="9.5703125" style="370" customWidth="1"/>
    <col min="12551" max="12551" width="11.5703125" style="370" customWidth="1"/>
    <col min="12552" max="12552" width="13.28515625" style="370" customWidth="1"/>
    <col min="12553" max="12553" width="12.5703125" style="370" customWidth="1"/>
    <col min="12554" max="12554" width="21.140625" style="370" customWidth="1"/>
    <col min="12555" max="12555" width="16.28515625" style="370" customWidth="1"/>
    <col min="12556" max="12556" width="58.7109375" style="370" customWidth="1"/>
    <col min="12557" max="12557" width="13.28515625" style="370" customWidth="1"/>
    <col min="12558" max="12558" width="9" style="370"/>
    <col min="12559" max="12559" width="22.85546875" style="370" customWidth="1"/>
    <col min="12560" max="12800" width="9" style="370"/>
    <col min="12801" max="12801" width="4.42578125" style="370" customWidth="1"/>
    <col min="12802" max="12802" width="6.85546875" style="370" customWidth="1"/>
    <col min="12803" max="12803" width="44" style="370" customWidth="1"/>
    <col min="12804" max="12804" width="11.7109375" style="370" customWidth="1"/>
    <col min="12805" max="12805" width="0" style="370" hidden="1" customWidth="1"/>
    <col min="12806" max="12806" width="9.5703125" style="370" customWidth="1"/>
    <col min="12807" max="12807" width="11.5703125" style="370" customWidth="1"/>
    <col min="12808" max="12808" width="13.28515625" style="370" customWidth="1"/>
    <col min="12809" max="12809" width="12.5703125" style="370" customWidth="1"/>
    <col min="12810" max="12810" width="21.140625" style="370" customWidth="1"/>
    <col min="12811" max="12811" width="16.28515625" style="370" customWidth="1"/>
    <col min="12812" max="12812" width="58.7109375" style="370" customWidth="1"/>
    <col min="12813" max="12813" width="13.28515625" style="370" customWidth="1"/>
    <col min="12814" max="12814" width="9" style="370"/>
    <col min="12815" max="12815" width="22.85546875" style="370" customWidth="1"/>
    <col min="12816" max="13056" width="9" style="370"/>
    <col min="13057" max="13057" width="4.42578125" style="370" customWidth="1"/>
    <col min="13058" max="13058" width="6.85546875" style="370" customWidth="1"/>
    <col min="13059" max="13059" width="44" style="370" customWidth="1"/>
    <col min="13060" max="13060" width="11.7109375" style="370" customWidth="1"/>
    <col min="13061" max="13061" width="0" style="370" hidden="1" customWidth="1"/>
    <col min="13062" max="13062" width="9.5703125" style="370" customWidth="1"/>
    <col min="13063" max="13063" width="11.5703125" style="370" customWidth="1"/>
    <col min="13064" max="13064" width="13.28515625" style="370" customWidth="1"/>
    <col min="13065" max="13065" width="12.5703125" style="370" customWidth="1"/>
    <col min="13066" max="13066" width="21.140625" style="370" customWidth="1"/>
    <col min="13067" max="13067" width="16.28515625" style="370" customWidth="1"/>
    <col min="13068" max="13068" width="58.7109375" style="370" customWidth="1"/>
    <col min="13069" max="13069" width="13.28515625" style="370" customWidth="1"/>
    <col min="13070" max="13070" width="9" style="370"/>
    <col min="13071" max="13071" width="22.85546875" style="370" customWidth="1"/>
    <col min="13072" max="13312" width="9" style="370"/>
    <col min="13313" max="13313" width="4.42578125" style="370" customWidth="1"/>
    <col min="13314" max="13314" width="6.85546875" style="370" customWidth="1"/>
    <col min="13315" max="13315" width="44" style="370" customWidth="1"/>
    <col min="13316" max="13316" width="11.7109375" style="370" customWidth="1"/>
    <col min="13317" max="13317" width="0" style="370" hidden="1" customWidth="1"/>
    <col min="13318" max="13318" width="9.5703125" style="370" customWidth="1"/>
    <col min="13319" max="13319" width="11.5703125" style="370" customWidth="1"/>
    <col min="13320" max="13320" width="13.28515625" style="370" customWidth="1"/>
    <col min="13321" max="13321" width="12.5703125" style="370" customWidth="1"/>
    <col min="13322" max="13322" width="21.140625" style="370" customWidth="1"/>
    <col min="13323" max="13323" width="16.28515625" style="370" customWidth="1"/>
    <col min="13324" max="13324" width="58.7109375" style="370" customWidth="1"/>
    <col min="13325" max="13325" width="13.28515625" style="370" customWidth="1"/>
    <col min="13326" max="13326" width="9" style="370"/>
    <col min="13327" max="13327" width="22.85546875" style="370" customWidth="1"/>
    <col min="13328" max="13568" width="9" style="370"/>
    <col min="13569" max="13569" width="4.42578125" style="370" customWidth="1"/>
    <col min="13570" max="13570" width="6.85546875" style="370" customWidth="1"/>
    <col min="13571" max="13571" width="44" style="370" customWidth="1"/>
    <col min="13572" max="13572" width="11.7109375" style="370" customWidth="1"/>
    <col min="13573" max="13573" width="0" style="370" hidden="1" customWidth="1"/>
    <col min="13574" max="13574" width="9.5703125" style="370" customWidth="1"/>
    <col min="13575" max="13575" width="11.5703125" style="370" customWidth="1"/>
    <col min="13576" max="13576" width="13.28515625" style="370" customWidth="1"/>
    <col min="13577" max="13577" width="12.5703125" style="370" customWidth="1"/>
    <col min="13578" max="13578" width="21.140625" style="370" customWidth="1"/>
    <col min="13579" max="13579" width="16.28515625" style="370" customWidth="1"/>
    <col min="13580" max="13580" width="58.7109375" style="370" customWidth="1"/>
    <col min="13581" max="13581" width="13.28515625" style="370" customWidth="1"/>
    <col min="13582" max="13582" width="9" style="370"/>
    <col min="13583" max="13583" width="22.85546875" style="370" customWidth="1"/>
    <col min="13584" max="13824" width="9" style="370"/>
    <col min="13825" max="13825" width="4.42578125" style="370" customWidth="1"/>
    <col min="13826" max="13826" width="6.85546875" style="370" customWidth="1"/>
    <col min="13827" max="13827" width="44" style="370" customWidth="1"/>
    <col min="13828" max="13828" width="11.7109375" style="370" customWidth="1"/>
    <col min="13829" max="13829" width="0" style="370" hidden="1" customWidth="1"/>
    <col min="13830" max="13830" width="9.5703125" style="370" customWidth="1"/>
    <col min="13831" max="13831" width="11.5703125" style="370" customWidth="1"/>
    <col min="13832" max="13832" width="13.28515625" style="370" customWidth="1"/>
    <col min="13833" max="13833" width="12.5703125" style="370" customWidth="1"/>
    <col min="13834" max="13834" width="21.140625" style="370" customWidth="1"/>
    <col min="13835" max="13835" width="16.28515625" style="370" customWidth="1"/>
    <col min="13836" max="13836" width="58.7109375" style="370" customWidth="1"/>
    <col min="13837" max="13837" width="13.28515625" style="370" customWidth="1"/>
    <col min="13838" max="13838" width="9" style="370"/>
    <col min="13839" max="13839" width="22.85546875" style="370" customWidth="1"/>
    <col min="13840" max="14080" width="9" style="370"/>
    <col min="14081" max="14081" width="4.42578125" style="370" customWidth="1"/>
    <col min="14082" max="14082" width="6.85546875" style="370" customWidth="1"/>
    <col min="14083" max="14083" width="44" style="370" customWidth="1"/>
    <col min="14084" max="14084" width="11.7109375" style="370" customWidth="1"/>
    <col min="14085" max="14085" width="0" style="370" hidden="1" customWidth="1"/>
    <col min="14086" max="14086" width="9.5703125" style="370" customWidth="1"/>
    <col min="14087" max="14087" width="11.5703125" style="370" customWidth="1"/>
    <col min="14088" max="14088" width="13.28515625" style="370" customWidth="1"/>
    <col min="14089" max="14089" width="12.5703125" style="370" customWidth="1"/>
    <col min="14090" max="14090" width="21.140625" style="370" customWidth="1"/>
    <col min="14091" max="14091" width="16.28515625" style="370" customWidth="1"/>
    <col min="14092" max="14092" width="58.7109375" style="370" customWidth="1"/>
    <col min="14093" max="14093" width="13.28515625" style="370" customWidth="1"/>
    <col min="14094" max="14094" width="9" style="370"/>
    <col min="14095" max="14095" width="22.85546875" style="370" customWidth="1"/>
    <col min="14096" max="14336" width="9" style="370"/>
    <col min="14337" max="14337" width="4.42578125" style="370" customWidth="1"/>
    <col min="14338" max="14338" width="6.85546875" style="370" customWidth="1"/>
    <col min="14339" max="14339" width="44" style="370" customWidth="1"/>
    <col min="14340" max="14340" width="11.7109375" style="370" customWidth="1"/>
    <col min="14341" max="14341" width="0" style="370" hidden="1" customWidth="1"/>
    <col min="14342" max="14342" width="9.5703125" style="370" customWidth="1"/>
    <col min="14343" max="14343" width="11.5703125" style="370" customWidth="1"/>
    <col min="14344" max="14344" width="13.28515625" style="370" customWidth="1"/>
    <col min="14345" max="14345" width="12.5703125" style="370" customWidth="1"/>
    <col min="14346" max="14346" width="21.140625" style="370" customWidth="1"/>
    <col min="14347" max="14347" width="16.28515625" style="370" customWidth="1"/>
    <col min="14348" max="14348" width="58.7109375" style="370" customWidth="1"/>
    <col min="14349" max="14349" width="13.28515625" style="370" customWidth="1"/>
    <col min="14350" max="14350" width="9" style="370"/>
    <col min="14351" max="14351" width="22.85546875" style="370" customWidth="1"/>
    <col min="14352" max="14592" width="9" style="370"/>
    <col min="14593" max="14593" width="4.42578125" style="370" customWidth="1"/>
    <col min="14594" max="14594" width="6.85546875" style="370" customWidth="1"/>
    <col min="14595" max="14595" width="44" style="370" customWidth="1"/>
    <col min="14596" max="14596" width="11.7109375" style="370" customWidth="1"/>
    <col min="14597" max="14597" width="0" style="370" hidden="1" customWidth="1"/>
    <col min="14598" max="14598" width="9.5703125" style="370" customWidth="1"/>
    <col min="14599" max="14599" width="11.5703125" style="370" customWidth="1"/>
    <col min="14600" max="14600" width="13.28515625" style="370" customWidth="1"/>
    <col min="14601" max="14601" width="12.5703125" style="370" customWidth="1"/>
    <col min="14602" max="14602" width="21.140625" style="370" customWidth="1"/>
    <col min="14603" max="14603" width="16.28515625" style="370" customWidth="1"/>
    <col min="14604" max="14604" width="58.7109375" style="370" customWidth="1"/>
    <col min="14605" max="14605" width="13.28515625" style="370" customWidth="1"/>
    <col min="14606" max="14606" width="9" style="370"/>
    <col min="14607" max="14607" width="22.85546875" style="370" customWidth="1"/>
    <col min="14608" max="14848" width="9" style="370"/>
    <col min="14849" max="14849" width="4.42578125" style="370" customWidth="1"/>
    <col min="14850" max="14850" width="6.85546875" style="370" customWidth="1"/>
    <col min="14851" max="14851" width="44" style="370" customWidth="1"/>
    <col min="14852" max="14852" width="11.7109375" style="370" customWidth="1"/>
    <col min="14853" max="14853" width="0" style="370" hidden="1" customWidth="1"/>
    <col min="14854" max="14854" width="9.5703125" style="370" customWidth="1"/>
    <col min="14855" max="14855" width="11.5703125" style="370" customWidth="1"/>
    <col min="14856" max="14856" width="13.28515625" style="370" customWidth="1"/>
    <col min="14857" max="14857" width="12.5703125" style="370" customWidth="1"/>
    <col min="14858" max="14858" width="21.140625" style="370" customWidth="1"/>
    <col min="14859" max="14859" width="16.28515625" style="370" customWidth="1"/>
    <col min="14860" max="14860" width="58.7109375" style="370" customWidth="1"/>
    <col min="14861" max="14861" width="13.28515625" style="370" customWidth="1"/>
    <col min="14862" max="14862" width="9" style="370"/>
    <col min="14863" max="14863" width="22.85546875" style="370" customWidth="1"/>
    <col min="14864" max="15104" width="9" style="370"/>
    <col min="15105" max="15105" width="4.42578125" style="370" customWidth="1"/>
    <col min="15106" max="15106" width="6.85546875" style="370" customWidth="1"/>
    <col min="15107" max="15107" width="44" style="370" customWidth="1"/>
    <col min="15108" max="15108" width="11.7109375" style="370" customWidth="1"/>
    <col min="15109" max="15109" width="0" style="370" hidden="1" customWidth="1"/>
    <col min="15110" max="15110" width="9.5703125" style="370" customWidth="1"/>
    <col min="15111" max="15111" width="11.5703125" style="370" customWidth="1"/>
    <col min="15112" max="15112" width="13.28515625" style="370" customWidth="1"/>
    <col min="15113" max="15113" width="12.5703125" style="370" customWidth="1"/>
    <col min="15114" max="15114" width="21.140625" style="370" customWidth="1"/>
    <col min="15115" max="15115" width="16.28515625" style="370" customWidth="1"/>
    <col min="15116" max="15116" width="58.7109375" style="370" customWidth="1"/>
    <col min="15117" max="15117" width="13.28515625" style="370" customWidth="1"/>
    <col min="15118" max="15118" width="9" style="370"/>
    <col min="15119" max="15119" width="22.85546875" style="370" customWidth="1"/>
    <col min="15120" max="15360" width="9" style="370"/>
    <col min="15361" max="15361" width="4.42578125" style="370" customWidth="1"/>
    <col min="15362" max="15362" width="6.85546875" style="370" customWidth="1"/>
    <col min="15363" max="15363" width="44" style="370" customWidth="1"/>
    <col min="15364" max="15364" width="11.7109375" style="370" customWidth="1"/>
    <col min="15365" max="15365" width="0" style="370" hidden="1" customWidth="1"/>
    <col min="15366" max="15366" width="9.5703125" style="370" customWidth="1"/>
    <col min="15367" max="15367" width="11.5703125" style="370" customWidth="1"/>
    <col min="15368" max="15368" width="13.28515625" style="370" customWidth="1"/>
    <col min="15369" max="15369" width="12.5703125" style="370" customWidth="1"/>
    <col min="15370" max="15370" width="21.140625" style="370" customWidth="1"/>
    <col min="15371" max="15371" width="16.28515625" style="370" customWidth="1"/>
    <col min="15372" max="15372" width="58.7109375" style="370" customWidth="1"/>
    <col min="15373" max="15373" width="13.28515625" style="370" customWidth="1"/>
    <col min="15374" max="15374" width="9" style="370"/>
    <col min="15375" max="15375" width="22.85546875" style="370" customWidth="1"/>
    <col min="15376" max="15616" width="9" style="370"/>
    <col min="15617" max="15617" width="4.42578125" style="370" customWidth="1"/>
    <col min="15618" max="15618" width="6.85546875" style="370" customWidth="1"/>
    <col min="15619" max="15619" width="44" style="370" customWidth="1"/>
    <col min="15620" max="15620" width="11.7109375" style="370" customWidth="1"/>
    <col min="15621" max="15621" width="0" style="370" hidden="1" customWidth="1"/>
    <col min="15622" max="15622" width="9.5703125" style="370" customWidth="1"/>
    <col min="15623" max="15623" width="11.5703125" style="370" customWidth="1"/>
    <col min="15624" max="15624" width="13.28515625" style="370" customWidth="1"/>
    <col min="15625" max="15625" width="12.5703125" style="370" customWidth="1"/>
    <col min="15626" max="15626" width="21.140625" style="370" customWidth="1"/>
    <col min="15627" max="15627" width="16.28515625" style="370" customWidth="1"/>
    <col min="15628" max="15628" width="58.7109375" style="370" customWidth="1"/>
    <col min="15629" max="15629" width="13.28515625" style="370" customWidth="1"/>
    <col min="15630" max="15630" width="9" style="370"/>
    <col min="15631" max="15631" width="22.85546875" style="370" customWidth="1"/>
    <col min="15632" max="15872" width="9" style="370"/>
    <col min="15873" max="15873" width="4.42578125" style="370" customWidth="1"/>
    <col min="15874" max="15874" width="6.85546875" style="370" customWidth="1"/>
    <col min="15875" max="15875" width="44" style="370" customWidth="1"/>
    <col min="15876" max="15876" width="11.7109375" style="370" customWidth="1"/>
    <col min="15877" max="15877" width="0" style="370" hidden="1" customWidth="1"/>
    <col min="15878" max="15878" width="9.5703125" style="370" customWidth="1"/>
    <col min="15879" max="15879" width="11.5703125" style="370" customWidth="1"/>
    <col min="15880" max="15880" width="13.28515625" style="370" customWidth="1"/>
    <col min="15881" max="15881" width="12.5703125" style="370" customWidth="1"/>
    <col min="15882" max="15882" width="21.140625" style="370" customWidth="1"/>
    <col min="15883" max="15883" width="16.28515625" style="370" customWidth="1"/>
    <col min="15884" max="15884" width="58.7109375" style="370" customWidth="1"/>
    <col min="15885" max="15885" width="13.28515625" style="370" customWidth="1"/>
    <col min="15886" max="15886" width="9" style="370"/>
    <col min="15887" max="15887" width="22.85546875" style="370" customWidth="1"/>
    <col min="15888" max="16128" width="9" style="370"/>
    <col min="16129" max="16129" width="4.42578125" style="370" customWidth="1"/>
    <col min="16130" max="16130" width="6.85546875" style="370" customWidth="1"/>
    <col min="16131" max="16131" width="44" style="370" customWidth="1"/>
    <col min="16132" max="16132" width="11.7109375" style="370" customWidth="1"/>
    <col min="16133" max="16133" width="0" style="370" hidden="1" customWidth="1"/>
    <col min="16134" max="16134" width="9.5703125" style="370" customWidth="1"/>
    <col min="16135" max="16135" width="11.5703125" style="370" customWidth="1"/>
    <col min="16136" max="16136" width="13.28515625" style="370" customWidth="1"/>
    <col min="16137" max="16137" width="12.5703125" style="370" customWidth="1"/>
    <col min="16138" max="16138" width="21.140625" style="370" customWidth="1"/>
    <col min="16139" max="16139" width="16.28515625" style="370" customWidth="1"/>
    <col min="16140" max="16140" width="58.7109375" style="370" customWidth="1"/>
    <col min="16141" max="16141" width="13.28515625" style="370" customWidth="1"/>
    <col min="16142" max="16142" width="9" style="370"/>
    <col min="16143" max="16143" width="22.85546875" style="370" customWidth="1"/>
    <col min="16144" max="16384" width="9" style="370"/>
  </cols>
  <sheetData>
    <row r="1" spans="1:15" s="25" customFormat="1" x14ac:dyDescent="0.25">
      <c r="A1" s="7"/>
      <c r="B1" s="481"/>
      <c r="C1" s="481"/>
      <c r="D1" s="415"/>
      <c r="E1" s="430"/>
      <c r="F1" s="416"/>
      <c r="G1" s="417"/>
      <c r="H1" s="7"/>
      <c r="I1" s="418"/>
      <c r="J1" s="418"/>
      <c r="K1" s="418"/>
      <c r="L1" s="7"/>
    </row>
    <row r="2" spans="1:15" s="419" customFormat="1" ht="26.25" customHeight="1" x14ac:dyDescent="0.25">
      <c r="A2" s="573"/>
      <c r="B2" s="517" t="s">
        <v>529</v>
      </c>
      <c r="C2" s="517"/>
      <c r="D2" s="517"/>
      <c r="E2" s="517"/>
      <c r="F2" s="517"/>
      <c r="G2" s="517"/>
      <c r="H2" s="517"/>
      <c r="I2" s="517"/>
      <c r="J2" s="517"/>
      <c r="K2" s="517"/>
      <c r="L2" s="517"/>
    </row>
    <row r="3" spans="1:15" s="419" customFormat="1" ht="26.25" customHeight="1" x14ac:dyDescent="0.25">
      <c r="A3" s="573"/>
      <c r="B3" s="517" t="s">
        <v>450</v>
      </c>
      <c r="C3" s="517"/>
      <c r="D3" s="517"/>
      <c r="E3" s="517"/>
      <c r="F3" s="517"/>
      <c r="G3" s="517"/>
      <c r="H3" s="517"/>
      <c r="I3" s="517"/>
      <c r="J3" s="517"/>
      <c r="K3" s="517"/>
      <c r="L3" s="517"/>
    </row>
    <row r="4" spans="1:15" s="419" customFormat="1" ht="16.5" x14ac:dyDescent="0.25">
      <c r="A4" s="573"/>
      <c r="B4" s="517"/>
      <c r="C4" s="517"/>
      <c r="D4" s="517"/>
      <c r="E4" s="517"/>
      <c r="F4" s="517"/>
      <c r="G4" s="517"/>
      <c r="H4" s="517"/>
      <c r="I4" s="517"/>
      <c r="J4" s="517"/>
      <c r="K4" s="517"/>
      <c r="L4" s="516" t="s">
        <v>515</v>
      </c>
    </row>
    <row r="5" spans="1:15" s="419" customFormat="1" ht="16.5" x14ac:dyDescent="0.25">
      <c r="A5" s="573"/>
      <c r="B5" s="431"/>
      <c r="C5" s="431"/>
      <c r="D5" s="420"/>
      <c r="E5" s="431"/>
      <c r="F5" s="431"/>
      <c r="G5" s="431"/>
      <c r="H5" s="431"/>
      <c r="I5" s="431"/>
      <c r="J5" s="431"/>
      <c r="K5" s="431"/>
      <c r="L5" s="431"/>
    </row>
    <row r="6" spans="1:15" s="7" customFormat="1" ht="43.5" customHeight="1" x14ac:dyDescent="0.25">
      <c r="A6" s="802" t="s">
        <v>511</v>
      </c>
      <c r="B6" s="779" t="s">
        <v>89</v>
      </c>
      <c r="C6" s="774" t="s">
        <v>0</v>
      </c>
      <c r="D6" s="804" t="s">
        <v>451</v>
      </c>
      <c r="E6" s="773" t="s">
        <v>90</v>
      </c>
      <c r="F6" s="780" t="s">
        <v>91</v>
      </c>
      <c r="G6" s="773" t="s">
        <v>92</v>
      </c>
      <c r="H6" s="774"/>
      <c r="I6" s="774" t="s">
        <v>93</v>
      </c>
      <c r="J6" s="774" t="s">
        <v>452</v>
      </c>
      <c r="K6" s="774" t="s">
        <v>530</v>
      </c>
      <c r="L6" s="774" t="s">
        <v>312</v>
      </c>
    </row>
    <row r="7" spans="1:15" s="7" customFormat="1" ht="43.5" customHeight="1" x14ac:dyDescent="0.25">
      <c r="A7" s="803"/>
      <c r="B7" s="779"/>
      <c r="C7" s="774"/>
      <c r="D7" s="805"/>
      <c r="E7" s="773"/>
      <c r="F7" s="780"/>
      <c r="G7" s="421" t="s">
        <v>94</v>
      </c>
      <c r="H7" s="598" t="s">
        <v>95</v>
      </c>
      <c r="I7" s="774"/>
      <c r="J7" s="774"/>
      <c r="K7" s="774"/>
      <c r="L7" s="774"/>
    </row>
    <row r="8" spans="1:15" s="7" customFormat="1" x14ac:dyDescent="0.25">
      <c r="A8" s="599"/>
      <c r="B8" s="40">
        <v>-1</v>
      </c>
      <c r="C8" s="40">
        <v>-2</v>
      </c>
      <c r="D8" s="422"/>
      <c r="E8" s="40">
        <v>-3</v>
      </c>
      <c r="F8" s="423" t="s">
        <v>277</v>
      </c>
      <c r="G8" s="423" t="s">
        <v>96</v>
      </c>
      <c r="H8" s="40">
        <v>-6</v>
      </c>
      <c r="I8" s="40">
        <v>-7</v>
      </c>
      <c r="J8" s="40">
        <v>-8</v>
      </c>
      <c r="K8" s="40">
        <v>-8</v>
      </c>
      <c r="L8" s="40">
        <v>-9</v>
      </c>
    </row>
    <row r="9" spans="1:15" x14ac:dyDescent="0.25">
      <c r="A9" s="574" t="str">
        <f>IF(D9="","",COUNTA($D$9:D9))</f>
        <v/>
      </c>
      <c r="B9" s="456" t="s">
        <v>495</v>
      </c>
      <c r="C9" s="464" t="s">
        <v>501</v>
      </c>
      <c r="D9" s="490"/>
      <c r="E9" s="491"/>
      <c r="F9" s="490"/>
      <c r="G9" s="490"/>
      <c r="H9" s="76"/>
      <c r="I9" s="77"/>
      <c r="J9" s="77"/>
      <c r="K9" s="44"/>
      <c r="L9" s="253"/>
    </row>
    <row r="10" spans="1:15" ht="30" x14ac:dyDescent="0.25">
      <c r="A10" s="575">
        <f>IF(D10="","",COUNTA($D$9:D10))</f>
        <v>1</v>
      </c>
      <c r="B10" s="386">
        <v>1</v>
      </c>
      <c r="C10" s="387" t="s">
        <v>448</v>
      </c>
      <c r="D10" s="473" t="s">
        <v>26</v>
      </c>
      <c r="E10" s="388">
        <v>0.02</v>
      </c>
      <c r="F10" s="505">
        <v>0.02</v>
      </c>
      <c r="G10" s="474">
        <f>E10-F10</f>
        <v>0</v>
      </c>
      <c r="H10" s="386" t="s">
        <v>26</v>
      </c>
      <c r="I10" s="393" t="s">
        <v>2</v>
      </c>
      <c r="J10" s="393"/>
      <c r="K10" s="161" t="s">
        <v>523</v>
      </c>
      <c r="L10" s="378" t="s">
        <v>561</v>
      </c>
      <c r="M10" s="471"/>
      <c r="N10" s="471"/>
      <c r="O10" s="472"/>
    </row>
  </sheetData>
  <mergeCells count="11">
    <mergeCell ref="F6:F7"/>
    <mergeCell ref="A6:A7"/>
    <mergeCell ref="B6:B7"/>
    <mergeCell ref="C6:C7"/>
    <mergeCell ref="D6:D7"/>
    <mergeCell ref="E6:E7"/>
    <mergeCell ref="G6:H6"/>
    <mergeCell ref="I6:I7"/>
    <mergeCell ref="J6:J7"/>
    <mergeCell ref="K6:K7"/>
    <mergeCell ref="L6:L7"/>
  </mergeCells>
  <pageMargins left="0.70866141732283505" right="0.31496062992126" top="0.55118110236220497" bottom="0.55118110236220497" header="0.31496062992126" footer="0.31496062992126"/>
  <pageSetup paperSize="9" scale="95" orientation="landscape" r:id="rId1"/>
  <headerFooter>
    <oddFooter>&amp;C&amp;"Times New Roman,Regular"Trang &amp;P&amp;R&amp;"Times New Roman,Italic"Phụ lục 07</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37"/>
  <sheetViews>
    <sheetView topLeftCell="A34" zoomScale="85" zoomScaleNormal="85" workbookViewId="0">
      <selection activeCell="C13" sqref="C13"/>
    </sheetView>
  </sheetViews>
  <sheetFormatPr defaultRowHeight="15" x14ac:dyDescent="0.25"/>
  <cols>
    <col min="1" max="1" width="5.42578125" style="475" customWidth="1"/>
    <col min="2" max="2" width="6.85546875" style="475" customWidth="1"/>
    <col min="3" max="3" width="44" style="476" customWidth="1"/>
    <col min="4" max="4" width="11" style="478" hidden="1" customWidth="1"/>
    <col min="5" max="5" width="11.7109375" style="477" customWidth="1"/>
    <col min="6" max="6" width="9.5703125" style="370" customWidth="1"/>
    <col min="7" max="7" width="11.5703125" style="479" customWidth="1"/>
    <col min="8" max="8" width="13.28515625" style="475" customWidth="1"/>
    <col min="9" max="9" width="12.5703125" style="480" customWidth="1"/>
    <col min="10" max="10" width="21.140625" style="480" customWidth="1"/>
    <col min="11" max="11" width="10.140625" style="480" customWidth="1"/>
    <col min="12" max="12" width="52.7109375" style="475" customWidth="1"/>
    <col min="13" max="13" width="13.28515625" style="370" customWidth="1"/>
    <col min="14" max="14" width="9.140625" style="370"/>
    <col min="15" max="15" width="22.85546875" style="370" customWidth="1"/>
    <col min="16" max="256" width="9.140625" style="370"/>
    <col min="257" max="257" width="4.42578125" style="370" customWidth="1"/>
    <col min="258" max="258" width="6.85546875" style="370" customWidth="1"/>
    <col min="259" max="259" width="44" style="370" customWidth="1"/>
    <col min="260" max="260" width="11.7109375" style="370" customWidth="1"/>
    <col min="261" max="261" width="0" style="370" hidden="1" customWidth="1"/>
    <col min="262" max="262" width="9.5703125" style="370" customWidth="1"/>
    <col min="263" max="263" width="11.5703125" style="370" customWidth="1"/>
    <col min="264" max="264" width="13.28515625" style="370" customWidth="1"/>
    <col min="265" max="265" width="12.5703125" style="370" customWidth="1"/>
    <col min="266" max="266" width="21.140625" style="370" customWidth="1"/>
    <col min="267" max="267" width="16.28515625" style="370" customWidth="1"/>
    <col min="268" max="268" width="58.7109375" style="370" customWidth="1"/>
    <col min="269" max="269" width="13.28515625" style="370" customWidth="1"/>
    <col min="270" max="270" width="9.140625" style="370"/>
    <col min="271" max="271" width="22.85546875" style="370" customWidth="1"/>
    <col min="272" max="512" width="9.140625" style="370"/>
    <col min="513" max="513" width="4.42578125" style="370" customWidth="1"/>
    <col min="514" max="514" width="6.85546875" style="370" customWidth="1"/>
    <col min="515" max="515" width="44" style="370" customWidth="1"/>
    <col min="516" max="516" width="11.7109375" style="370" customWidth="1"/>
    <col min="517" max="517" width="0" style="370" hidden="1" customWidth="1"/>
    <col min="518" max="518" width="9.5703125" style="370" customWidth="1"/>
    <col min="519" max="519" width="11.5703125" style="370" customWidth="1"/>
    <col min="520" max="520" width="13.28515625" style="370" customWidth="1"/>
    <col min="521" max="521" width="12.5703125" style="370" customWidth="1"/>
    <col min="522" max="522" width="21.140625" style="370" customWidth="1"/>
    <col min="523" max="523" width="16.28515625" style="370" customWidth="1"/>
    <col min="524" max="524" width="58.7109375" style="370" customWidth="1"/>
    <col min="525" max="525" width="13.28515625" style="370" customWidth="1"/>
    <col min="526" max="526" width="9.140625" style="370"/>
    <col min="527" max="527" width="22.85546875" style="370" customWidth="1"/>
    <col min="528" max="768" width="9.140625" style="370"/>
    <col min="769" max="769" width="4.42578125" style="370" customWidth="1"/>
    <col min="770" max="770" width="6.85546875" style="370" customWidth="1"/>
    <col min="771" max="771" width="44" style="370" customWidth="1"/>
    <col min="772" max="772" width="11.7109375" style="370" customWidth="1"/>
    <col min="773" max="773" width="0" style="370" hidden="1" customWidth="1"/>
    <col min="774" max="774" width="9.5703125" style="370" customWidth="1"/>
    <col min="775" max="775" width="11.5703125" style="370" customWidth="1"/>
    <col min="776" max="776" width="13.28515625" style="370" customWidth="1"/>
    <col min="777" max="777" width="12.5703125" style="370" customWidth="1"/>
    <col min="778" max="778" width="21.140625" style="370" customWidth="1"/>
    <col min="779" max="779" width="16.28515625" style="370" customWidth="1"/>
    <col min="780" max="780" width="58.7109375" style="370" customWidth="1"/>
    <col min="781" max="781" width="13.28515625" style="370" customWidth="1"/>
    <col min="782" max="782" width="9.140625" style="370"/>
    <col min="783" max="783" width="22.85546875" style="370" customWidth="1"/>
    <col min="784" max="1024" width="9.140625" style="370"/>
    <col min="1025" max="1025" width="4.42578125" style="370" customWidth="1"/>
    <col min="1026" max="1026" width="6.85546875" style="370" customWidth="1"/>
    <col min="1027" max="1027" width="44" style="370" customWidth="1"/>
    <col min="1028" max="1028" width="11.7109375" style="370" customWidth="1"/>
    <col min="1029" max="1029" width="0" style="370" hidden="1" customWidth="1"/>
    <col min="1030" max="1030" width="9.5703125" style="370" customWidth="1"/>
    <col min="1031" max="1031" width="11.5703125" style="370" customWidth="1"/>
    <col min="1032" max="1032" width="13.28515625" style="370" customWidth="1"/>
    <col min="1033" max="1033" width="12.5703125" style="370" customWidth="1"/>
    <col min="1034" max="1034" width="21.140625" style="370" customWidth="1"/>
    <col min="1035" max="1035" width="16.28515625" style="370" customWidth="1"/>
    <col min="1036" max="1036" width="58.7109375" style="370" customWidth="1"/>
    <col min="1037" max="1037" width="13.28515625" style="370" customWidth="1"/>
    <col min="1038" max="1038" width="9.140625" style="370"/>
    <col min="1039" max="1039" width="22.85546875" style="370" customWidth="1"/>
    <col min="1040" max="1280" width="9.140625" style="370"/>
    <col min="1281" max="1281" width="4.42578125" style="370" customWidth="1"/>
    <col min="1282" max="1282" width="6.85546875" style="370" customWidth="1"/>
    <col min="1283" max="1283" width="44" style="370" customWidth="1"/>
    <col min="1284" max="1284" width="11.7109375" style="370" customWidth="1"/>
    <col min="1285" max="1285" width="0" style="370" hidden="1" customWidth="1"/>
    <col min="1286" max="1286" width="9.5703125" style="370" customWidth="1"/>
    <col min="1287" max="1287" width="11.5703125" style="370" customWidth="1"/>
    <col min="1288" max="1288" width="13.28515625" style="370" customWidth="1"/>
    <col min="1289" max="1289" width="12.5703125" style="370" customWidth="1"/>
    <col min="1290" max="1290" width="21.140625" style="370" customWidth="1"/>
    <col min="1291" max="1291" width="16.28515625" style="370" customWidth="1"/>
    <col min="1292" max="1292" width="58.7109375" style="370" customWidth="1"/>
    <col min="1293" max="1293" width="13.28515625" style="370" customWidth="1"/>
    <col min="1294" max="1294" width="9.140625" style="370"/>
    <col min="1295" max="1295" width="22.85546875" style="370" customWidth="1"/>
    <col min="1296" max="1536" width="9.140625" style="370"/>
    <col min="1537" max="1537" width="4.42578125" style="370" customWidth="1"/>
    <col min="1538" max="1538" width="6.85546875" style="370" customWidth="1"/>
    <col min="1539" max="1539" width="44" style="370" customWidth="1"/>
    <col min="1540" max="1540" width="11.7109375" style="370" customWidth="1"/>
    <col min="1541" max="1541" width="0" style="370" hidden="1" customWidth="1"/>
    <col min="1542" max="1542" width="9.5703125" style="370" customWidth="1"/>
    <col min="1543" max="1543" width="11.5703125" style="370" customWidth="1"/>
    <col min="1544" max="1544" width="13.28515625" style="370" customWidth="1"/>
    <col min="1545" max="1545" width="12.5703125" style="370" customWidth="1"/>
    <col min="1546" max="1546" width="21.140625" style="370" customWidth="1"/>
    <col min="1547" max="1547" width="16.28515625" style="370" customWidth="1"/>
    <col min="1548" max="1548" width="58.7109375" style="370" customWidth="1"/>
    <col min="1549" max="1549" width="13.28515625" style="370" customWidth="1"/>
    <col min="1550" max="1550" width="9.140625" style="370"/>
    <col min="1551" max="1551" width="22.85546875" style="370" customWidth="1"/>
    <col min="1552" max="1792" width="9.140625" style="370"/>
    <col min="1793" max="1793" width="4.42578125" style="370" customWidth="1"/>
    <col min="1794" max="1794" width="6.85546875" style="370" customWidth="1"/>
    <col min="1795" max="1795" width="44" style="370" customWidth="1"/>
    <col min="1796" max="1796" width="11.7109375" style="370" customWidth="1"/>
    <col min="1797" max="1797" width="0" style="370" hidden="1" customWidth="1"/>
    <col min="1798" max="1798" width="9.5703125" style="370" customWidth="1"/>
    <col min="1799" max="1799" width="11.5703125" style="370" customWidth="1"/>
    <col min="1800" max="1800" width="13.28515625" style="370" customWidth="1"/>
    <col min="1801" max="1801" width="12.5703125" style="370" customWidth="1"/>
    <col min="1802" max="1802" width="21.140625" style="370" customWidth="1"/>
    <col min="1803" max="1803" width="16.28515625" style="370" customWidth="1"/>
    <col min="1804" max="1804" width="58.7109375" style="370" customWidth="1"/>
    <col min="1805" max="1805" width="13.28515625" style="370" customWidth="1"/>
    <col min="1806" max="1806" width="9.140625" style="370"/>
    <col min="1807" max="1807" width="22.85546875" style="370" customWidth="1"/>
    <col min="1808" max="2048" width="9.140625" style="370"/>
    <col min="2049" max="2049" width="4.42578125" style="370" customWidth="1"/>
    <col min="2050" max="2050" width="6.85546875" style="370" customWidth="1"/>
    <col min="2051" max="2051" width="44" style="370" customWidth="1"/>
    <col min="2052" max="2052" width="11.7109375" style="370" customWidth="1"/>
    <col min="2053" max="2053" width="0" style="370" hidden="1" customWidth="1"/>
    <col min="2054" max="2054" width="9.5703125" style="370" customWidth="1"/>
    <col min="2055" max="2055" width="11.5703125" style="370" customWidth="1"/>
    <col min="2056" max="2056" width="13.28515625" style="370" customWidth="1"/>
    <col min="2057" max="2057" width="12.5703125" style="370" customWidth="1"/>
    <col min="2058" max="2058" width="21.140625" style="370" customWidth="1"/>
    <col min="2059" max="2059" width="16.28515625" style="370" customWidth="1"/>
    <col min="2060" max="2060" width="58.7109375" style="370" customWidth="1"/>
    <col min="2061" max="2061" width="13.28515625" style="370" customWidth="1"/>
    <col min="2062" max="2062" width="9.140625" style="370"/>
    <col min="2063" max="2063" width="22.85546875" style="370" customWidth="1"/>
    <col min="2064" max="2304" width="9.140625" style="370"/>
    <col min="2305" max="2305" width="4.42578125" style="370" customWidth="1"/>
    <col min="2306" max="2306" width="6.85546875" style="370" customWidth="1"/>
    <col min="2307" max="2307" width="44" style="370" customWidth="1"/>
    <col min="2308" max="2308" width="11.7109375" style="370" customWidth="1"/>
    <col min="2309" max="2309" width="0" style="370" hidden="1" customWidth="1"/>
    <col min="2310" max="2310" width="9.5703125" style="370" customWidth="1"/>
    <col min="2311" max="2311" width="11.5703125" style="370" customWidth="1"/>
    <col min="2312" max="2312" width="13.28515625" style="370" customWidth="1"/>
    <col min="2313" max="2313" width="12.5703125" style="370" customWidth="1"/>
    <col min="2314" max="2314" width="21.140625" style="370" customWidth="1"/>
    <col min="2315" max="2315" width="16.28515625" style="370" customWidth="1"/>
    <col min="2316" max="2316" width="58.7109375" style="370" customWidth="1"/>
    <col min="2317" max="2317" width="13.28515625" style="370" customWidth="1"/>
    <col min="2318" max="2318" width="9.140625" style="370"/>
    <col min="2319" max="2319" width="22.85546875" style="370" customWidth="1"/>
    <col min="2320" max="2560" width="9.140625" style="370"/>
    <col min="2561" max="2561" width="4.42578125" style="370" customWidth="1"/>
    <col min="2562" max="2562" width="6.85546875" style="370" customWidth="1"/>
    <col min="2563" max="2563" width="44" style="370" customWidth="1"/>
    <col min="2564" max="2564" width="11.7109375" style="370" customWidth="1"/>
    <col min="2565" max="2565" width="0" style="370" hidden="1" customWidth="1"/>
    <col min="2566" max="2566" width="9.5703125" style="370" customWidth="1"/>
    <col min="2567" max="2567" width="11.5703125" style="370" customWidth="1"/>
    <col min="2568" max="2568" width="13.28515625" style="370" customWidth="1"/>
    <col min="2569" max="2569" width="12.5703125" style="370" customWidth="1"/>
    <col min="2570" max="2570" width="21.140625" style="370" customWidth="1"/>
    <col min="2571" max="2571" width="16.28515625" style="370" customWidth="1"/>
    <col min="2572" max="2572" width="58.7109375" style="370" customWidth="1"/>
    <col min="2573" max="2573" width="13.28515625" style="370" customWidth="1"/>
    <col min="2574" max="2574" width="9.140625" style="370"/>
    <col min="2575" max="2575" width="22.85546875" style="370" customWidth="1"/>
    <col min="2576" max="2816" width="9.140625" style="370"/>
    <col min="2817" max="2817" width="4.42578125" style="370" customWidth="1"/>
    <col min="2818" max="2818" width="6.85546875" style="370" customWidth="1"/>
    <col min="2819" max="2819" width="44" style="370" customWidth="1"/>
    <col min="2820" max="2820" width="11.7109375" style="370" customWidth="1"/>
    <col min="2821" max="2821" width="0" style="370" hidden="1" customWidth="1"/>
    <col min="2822" max="2822" width="9.5703125" style="370" customWidth="1"/>
    <col min="2823" max="2823" width="11.5703125" style="370" customWidth="1"/>
    <col min="2824" max="2824" width="13.28515625" style="370" customWidth="1"/>
    <col min="2825" max="2825" width="12.5703125" style="370" customWidth="1"/>
    <col min="2826" max="2826" width="21.140625" style="370" customWidth="1"/>
    <col min="2827" max="2827" width="16.28515625" style="370" customWidth="1"/>
    <col min="2828" max="2828" width="58.7109375" style="370" customWidth="1"/>
    <col min="2829" max="2829" width="13.28515625" style="370" customWidth="1"/>
    <col min="2830" max="2830" width="9.140625" style="370"/>
    <col min="2831" max="2831" width="22.85546875" style="370" customWidth="1"/>
    <col min="2832" max="3072" width="9.140625" style="370"/>
    <col min="3073" max="3073" width="4.42578125" style="370" customWidth="1"/>
    <col min="3074" max="3074" width="6.85546875" style="370" customWidth="1"/>
    <col min="3075" max="3075" width="44" style="370" customWidth="1"/>
    <col min="3076" max="3076" width="11.7109375" style="370" customWidth="1"/>
    <col min="3077" max="3077" width="0" style="370" hidden="1" customWidth="1"/>
    <col min="3078" max="3078" width="9.5703125" style="370" customWidth="1"/>
    <col min="3079" max="3079" width="11.5703125" style="370" customWidth="1"/>
    <col min="3080" max="3080" width="13.28515625" style="370" customWidth="1"/>
    <col min="3081" max="3081" width="12.5703125" style="370" customWidth="1"/>
    <col min="3082" max="3082" width="21.140625" style="370" customWidth="1"/>
    <col min="3083" max="3083" width="16.28515625" style="370" customWidth="1"/>
    <col min="3084" max="3084" width="58.7109375" style="370" customWidth="1"/>
    <col min="3085" max="3085" width="13.28515625" style="370" customWidth="1"/>
    <col min="3086" max="3086" width="9.140625" style="370"/>
    <col min="3087" max="3087" width="22.85546875" style="370" customWidth="1"/>
    <col min="3088" max="3328" width="9.140625" style="370"/>
    <col min="3329" max="3329" width="4.42578125" style="370" customWidth="1"/>
    <col min="3330" max="3330" width="6.85546875" style="370" customWidth="1"/>
    <col min="3331" max="3331" width="44" style="370" customWidth="1"/>
    <col min="3332" max="3332" width="11.7109375" style="370" customWidth="1"/>
    <col min="3333" max="3333" width="0" style="370" hidden="1" customWidth="1"/>
    <col min="3334" max="3334" width="9.5703125" style="370" customWidth="1"/>
    <col min="3335" max="3335" width="11.5703125" style="370" customWidth="1"/>
    <col min="3336" max="3336" width="13.28515625" style="370" customWidth="1"/>
    <col min="3337" max="3337" width="12.5703125" style="370" customWidth="1"/>
    <col min="3338" max="3338" width="21.140625" style="370" customWidth="1"/>
    <col min="3339" max="3339" width="16.28515625" style="370" customWidth="1"/>
    <col min="3340" max="3340" width="58.7109375" style="370" customWidth="1"/>
    <col min="3341" max="3341" width="13.28515625" style="370" customWidth="1"/>
    <col min="3342" max="3342" width="9.140625" style="370"/>
    <col min="3343" max="3343" width="22.85546875" style="370" customWidth="1"/>
    <col min="3344" max="3584" width="9.140625" style="370"/>
    <col min="3585" max="3585" width="4.42578125" style="370" customWidth="1"/>
    <col min="3586" max="3586" width="6.85546875" style="370" customWidth="1"/>
    <col min="3587" max="3587" width="44" style="370" customWidth="1"/>
    <col min="3588" max="3588" width="11.7109375" style="370" customWidth="1"/>
    <col min="3589" max="3589" width="0" style="370" hidden="1" customWidth="1"/>
    <col min="3590" max="3590" width="9.5703125" style="370" customWidth="1"/>
    <col min="3591" max="3591" width="11.5703125" style="370" customWidth="1"/>
    <col min="3592" max="3592" width="13.28515625" style="370" customWidth="1"/>
    <col min="3593" max="3593" width="12.5703125" style="370" customWidth="1"/>
    <col min="3594" max="3594" width="21.140625" style="370" customWidth="1"/>
    <col min="3595" max="3595" width="16.28515625" style="370" customWidth="1"/>
    <col min="3596" max="3596" width="58.7109375" style="370" customWidth="1"/>
    <col min="3597" max="3597" width="13.28515625" style="370" customWidth="1"/>
    <col min="3598" max="3598" width="9.140625" style="370"/>
    <col min="3599" max="3599" width="22.85546875" style="370" customWidth="1"/>
    <col min="3600" max="3840" width="9.140625" style="370"/>
    <col min="3841" max="3841" width="4.42578125" style="370" customWidth="1"/>
    <col min="3842" max="3842" width="6.85546875" style="370" customWidth="1"/>
    <col min="3843" max="3843" width="44" style="370" customWidth="1"/>
    <col min="3844" max="3844" width="11.7109375" style="370" customWidth="1"/>
    <col min="3845" max="3845" width="0" style="370" hidden="1" customWidth="1"/>
    <col min="3846" max="3846" width="9.5703125" style="370" customWidth="1"/>
    <col min="3847" max="3847" width="11.5703125" style="370" customWidth="1"/>
    <col min="3848" max="3848" width="13.28515625" style="370" customWidth="1"/>
    <col min="3849" max="3849" width="12.5703125" style="370" customWidth="1"/>
    <col min="3850" max="3850" width="21.140625" style="370" customWidth="1"/>
    <col min="3851" max="3851" width="16.28515625" style="370" customWidth="1"/>
    <col min="3852" max="3852" width="58.7109375" style="370" customWidth="1"/>
    <col min="3853" max="3853" width="13.28515625" style="370" customWidth="1"/>
    <col min="3854" max="3854" width="9.140625" style="370"/>
    <col min="3855" max="3855" width="22.85546875" style="370" customWidth="1"/>
    <col min="3856" max="4096" width="9.140625" style="370"/>
    <col min="4097" max="4097" width="4.42578125" style="370" customWidth="1"/>
    <col min="4098" max="4098" width="6.85546875" style="370" customWidth="1"/>
    <col min="4099" max="4099" width="44" style="370" customWidth="1"/>
    <col min="4100" max="4100" width="11.7109375" style="370" customWidth="1"/>
    <col min="4101" max="4101" width="0" style="370" hidden="1" customWidth="1"/>
    <col min="4102" max="4102" width="9.5703125" style="370" customWidth="1"/>
    <col min="4103" max="4103" width="11.5703125" style="370" customWidth="1"/>
    <col min="4104" max="4104" width="13.28515625" style="370" customWidth="1"/>
    <col min="4105" max="4105" width="12.5703125" style="370" customWidth="1"/>
    <col min="4106" max="4106" width="21.140625" style="370" customWidth="1"/>
    <col min="4107" max="4107" width="16.28515625" style="370" customWidth="1"/>
    <col min="4108" max="4108" width="58.7109375" style="370" customWidth="1"/>
    <col min="4109" max="4109" width="13.28515625" style="370" customWidth="1"/>
    <col min="4110" max="4110" width="9.140625" style="370"/>
    <col min="4111" max="4111" width="22.85546875" style="370" customWidth="1"/>
    <col min="4112" max="4352" width="9.140625" style="370"/>
    <col min="4353" max="4353" width="4.42578125" style="370" customWidth="1"/>
    <col min="4354" max="4354" width="6.85546875" style="370" customWidth="1"/>
    <col min="4355" max="4355" width="44" style="370" customWidth="1"/>
    <col min="4356" max="4356" width="11.7109375" style="370" customWidth="1"/>
    <col min="4357" max="4357" width="0" style="370" hidden="1" customWidth="1"/>
    <col min="4358" max="4358" width="9.5703125" style="370" customWidth="1"/>
    <col min="4359" max="4359" width="11.5703125" style="370" customWidth="1"/>
    <col min="4360" max="4360" width="13.28515625" style="370" customWidth="1"/>
    <col min="4361" max="4361" width="12.5703125" style="370" customWidth="1"/>
    <col min="4362" max="4362" width="21.140625" style="370" customWidth="1"/>
    <col min="4363" max="4363" width="16.28515625" style="370" customWidth="1"/>
    <col min="4364" max="4364" width="58.7109375" style="370" customWidth="1"/>
    <col min="4365" max="4365" width="13.28515625" style="370" customWidth="1"/>
    <col min="4366" max="4366" width="9.140625" style="370"/>
    <col min="4367" max="4367" width="22.85546875" style="370" customWidth="1"/>
    <col min="4368" max="4608" width="9.140625" style="370"/>
    <col min="4609" max="4609" width="4.42578125" style="370" customWidth="1"/>
    <col min="4610" max="4610" width="6.85546875" style="370" customWidth="1"/>
    <col min="4611" max="4611" width="44" style="370" customWidth="1"/>
    <col min="4612" max="4612" width="11.7109375" style="370" customWidth="1"/>
    <col min="4613" max="4613" width="0" style="370" hidden="1" customWidth="1"/>
    <col min="4614" max="4614" width="9.5703125" style="370" customWidth="1"/>
    <col min="4615" max="4615" width="11.5703125" style="370" customWidth="1"/>
    <col min="4616" max="4616" width="13.28515625" style="370" customWidth="1"/>
    <col min="4617" max="4617" width="12.5703125" style="370" customWidth="1"/>
    <col min="4618" max="4618" width="21.140625" style="370" customWidth="1"/>
    <col min="4619" max="4619" width="16.28515625" style="370" customWidth="1"/>
    <col min="4620" max="4620" width="58.7109375" style="370" customWidth="1"/>
    <col min="4621" max="4621" width="13.28515625" style="370" customWidth="1"/>
    <col min="4622" max="4622" width="9.140625" style="370"/>
    <col min="4623" max="4623" width="22.85546875" style="370" customWidth="1"/>
    <col min="4624" max="4864" width="9.140625" style="370"/>
    <col min="4865" max="4865" width="4.42578125" style="370" customWidth="1"/>
    <col min="4866" max="4866" width="6.85546875" style="370" customWidth="1"/>
    <col min="4867" max="4867" width="44" style="370" customWidth="1"/>
    <col min="4868" max="4868" width="11.7109375" style="370" customWidth="1"/>
    <col min="4869" max="4869" width="0" style="370" hidden="1" customWidth="1"/>
    <col min="4870" max="4870" width="9.5703125" style="370" customWidth="1"/>
    <col min="4871" max="4871" width="11.5703125" style="370" customWidth="1"/>
    <col min="4872" max="4872" width="13.28515625" style="370" customWidth="1"/>
    <col min="4873" max="4873" width="12.5703125" style="370" customWidth="1"/>
    <col min="4874" max="4874" width="21.140625" style="370" customWidth="1"/>
    <col min="4875" max="4875" width="16.28515625" style="370" customWidth="1"/>
    <col min="4876" max="4876" width="58.7109375" style="370" customWidth="1"/>
    <col min="4877" max="4877" width="13.28515625" style="370" customWidth="1"/>
    <col min="4878" max="4878" width="9.140625" style="370"/>
    <col min="4879" max="4879" width="22.85546875" style="370" customWidth="1"/>
    <col min="4880" max="5120" width="9.140625" style="370"/>
    <col min="5121" max="5121" width="4.42578125" style="370" customWidth="1"/>
    <col min="5122" max="5122" width="6.85546875" style="370" customWidth="1"/>
    <col min="5123" max="5123" width="44" style="370" customWidth="1"/>
    <col min="5124" max="5124" width="11.7109375" style="370" customWidth="1"/>
    <col min="5125" max="5125" width="0" style="370" hidden="1" customWidth="1"/>
    <col min="5126" max="5126" width="9.5703125" style="370" customWidth="1"/>
    <col min="5127" max="5127" width="11.5703125" style="370" customWidth="1"/>
    <col min="5128" max="5128" width="13.28515625" style="370" customWidth="1"/>
    <col min="5129" max="5129" width="12.5703125" style="370" customWidth="1"/>
    <col min="5130" max="5130" width="21.140625" style="370" customWidth="1"/>
    <col min="5131" max="5131" width="16.28515625" style="370" customWidth="1"/>
    <col min="5132" max="5132" width="58.7109375" style="370" customWidth="1"/>
    <col min="5133" max="5133" width="13.28515625" style="370" customWidth="1"/>
    <col min="5134" max="5134" width="9.140625" style="370"/>
    <col min="5135" max="5135" width="22.85546875" style="370" customWidth="1"/>
    <col min="5136" max="5376" width="9.140625" style="370"/>
    <col min="5377" max="5377" width="4.42578125" style="370" customWidth="1"/>
    <col min="5378" max="5378" width="6.85546875" style="370" customWidth="1"/>
    <col min="5379" max="5379" width="44" style="370" customWidth="1"/>
    <col min="5380" max="5380" width="11.7109375" style="370" customWidth="1"/>
    <col min="5381" max="5381" width="0" style="370" hidden="1" customWidth="1"/>
    <col min="5382" max="5382" width="9.5703125" style="370" customWidth="1"/>
    <col min="5383" max="5383" width="11.5703125" style="370" customWidth="1"/>
    <col min="5384" max="5384" width="13.28515625" style="370" customWidth="1"/>
    <col min="5385" max="5385" width="12.5703125" style="370" customWidth="1"/>
    <col min="5386" max="5386" width="21.140625" style="370" customWidth="1"/>
    <col min="5387" max="5387" width="16.28515625" style="370" customWidth="1"/>
    <col min="5388" max="5388" width="58.7109375" style="370" customWidth="1"/>
    <col min="5389" max="5389" width="13.28515625" style="370" customWidth="1"/>
    <col min="5390" max="5390" width="9.140625" style="370"/>
    <col min="5391" max="5391" width="22.85546875" style="370" customWidth="1"/>
    <col min="5392" max="5632" width="9.140625" style="370"/>
    <col min="5633" max="5633" width="4.42578125" style="370" customWidth="1"/>
    <col min="5634" max="5634" width="6.85546875" style="370" customWidth="1"/>
    <col min="5635" max="5635" width="44" style="370" customWidth="1"/>
    <col min="5636" max="5636" width="11.7109375" style="370" customWidth="1"/>
    <col min="5637" max="5637" width="0" style="370" hidden="1" customWidth="1"/>
    <col min="5638" max="5638" width="9.5703125" style="370" customWidth="1"/>
    <col min="5639" max="5639" width="11.5703125" style="370" customWidth="1"/>
    <col min="5640" max="5640" width="13.28515625" style="370" customWidth="1"/>
    <col min="5641" max="5641" width="12.5703125" style="370" customWidth="1"/>
    <col min="5642" max="5642" width="21.140625" style="370" customWidth="1"/>
    <col min="5643" max="5643" width="16.28515625" style="370" customWidth="1"/>
    <col min="5644" max="5644" width="58.7109375" style="370" customWidth="1"/>
    <col min="5645" max="5645" width="13.28515625" style="370" customWidth="1"/>
    <col min="5646" max="5646" width="9.140625" style="370"/>
    <col min="5647" max="5647" width="22.85546875" style="370" customWidth="1"/>
    <col min="5648" max="5888" width="9.140625" style="370"/>
    <col min="5889" max="5889" width="4.42578125" style="370" customWidth="1"/>
    <col min="5890" max="5890" width="6.85546875" style="370" customWidth="1"/>
    <col min="5891" max="5891" width="44" style="370" customWidth="1"/>
    <col min="5892" max="5892" width="11.7109375" style="370" customWidth="1"/>
    <col min="5893" max="5893" width="0" style="370" hidden="1" customWidth="1"/>
    <col min="5894" max="5894" width="9.5703125" style="370" customWidth="1"/>
    <col min="5895" max="5895" width="11.5703125" style="370" customWidth="1"/>
    <col min="5896" max="5896" width="13.28515625" style="370" customWidth="1"/>
    <col min="5897" max="5897" width="12.5703125" style="370" customWidth="1"/>
    <col min="5898" max="5898" width="21.140625" style="370" customWidth="1"/>
    <col min="5899" max="5899" width="16.28515625" style="370" customWidth="1"/>
    <col min="5900" max="5900" width="58.7109375" style="370" customWidth="1"/>
    <col min="5901" max="5901" width="13.28515625" style="370" customWidth="1"/>
    <col min="5902" max="5902" width="9.140625" style="370"/>
    <col min="5903" max="5903" width="22.85546875" style="370" customWidth="1"/>
    <col min="5904" max="6144" width="9.140625" style="370"/>
    <col min="6145" max="6145" width="4.42578125" style="370" customWidth="1"/>
    <col min="6146" max="6146" width="6.85546875" style="370" customWidth="1"/>
    <col min="6147" max="6147" width="44" style="370" customWidth="1"/>
    <col min="6148" max="6148" width="11.7109375" style="370" customWidth="1"/>
    <col min="6149" max="6149" width="0" style="370" hidden="1" customWidth="1"/>
    <col min="6150" max="6150" width="9.5703125" style="370" customWidth="1"/>
    <col min="6151" max="6151" width="11.5703125" style="370" customWidth="1"/>
    <col min="6152" max="6152" width="13.28515625" style="370" customWidth="1"/>
    <col min="6153" max="6153" width="12.5703125" style="370" customWidth="1"/>
    <col min="6154" max="6154" width="21.140625" style="370" customWidth="1"/>
    <col min="6155" max="6155" width="16.28515625" style="370" customWidth="1"/>
    <col min="6156" max="6156" width="58.7109375" style="370" customWidth="1"/>
    <col min="6157" max="6157" width="13.28515625" style="370" customWidth="1"/>
    <col min="6158" max="6158" width="9.140625" style="370"/>
    <col min="6159" max="6159" width="22.85546875" style="370" customWidth="1"/>
    <col min="6160" max="6400" width="9.140625" style="370"/>
    <col min="6401" max="6401" width="4.42578125" style="370" customWidth="1"/>
    <col min="6402" max="6402" width="6.85546875" style="370" customWidth="1"/>
    <col min="6403" max="6403" width="44" style="370" customWidth="1"/>
    <col min="6404" max="6404" width="11.7109375" style="370" customWidth="1"/>
    <col min="6405" max="6405" width="0" style="370" hidden="1" customWidth="1"/>
    <col min="6406" max="6406" width="9.5703125" style="370" customWidth="1"/>
    <col min="6407" max="6407" width="11.5703125" style="370" customWidth="1"/>
    <col min="6408" max="6408" width="13.28515625" style="370" customWidth="1"/>
    <col min="6409" max="6409" width="12.5703125" style="370" customWidth="1"/>
    <col min="6410" max="6410" width="21.140625" style="370" customWidth="1"/>
    <col min="6411" max="6411" width="16.28515625" style="370" customWidth="1"/>
    <col min="6412" max="6412" width="58.7109375" style="370" customWidth="1"/>
    <col min="6413" max="6413" width="13.28515625" style="370" customWidth="1"/>
    <col min="6414" max="6414" width="9.140625" style="370"/>
    <col min="6415" max="6415" width="22.85546875" style="370" customWidth="1"/>
    <col min="6416" max="6656" width="9.140625" style="370"/>
    <col min="6657" max="6657" width="4.42578125" style="370" customWidth="1"/>
    <col min="6658" max="6658" width="6.85546875" style="370" customWidth="1"/>
    <col min="6659" max="6659" width="44" style="370" customWidth="1"/>
    <col min="6660" max="6660" width="11.7109375" style="370" customWidth="1"/>
    <col min="6661" max="6661" width="0" style="370" hidden="1" customWidth="1"/>
    <col min="6662" max="6662" width="9.5703125" style="370" customWidth="1"/>
    <col min="6663" max="6663" width="11.5703125" style="370" customWidth="1"/>
    <col min="6664" max="6664" width="13.28515625" style="370" customWidth="1"/>
    <col min="6665" max="6665" width="12.5703125" style="370" customWidth="1"/>
    <col min="6666" max="6666" width="21.140625" style="370" customWidth="1"/>
    <col min="6667" max="6667" width="16.28515625" style="370" customWidth="1"/>
    <col min="6668" max="6668" width="58.7109375" style="370" customWidth="1"/>
    <col min="6669" max="6669" width="13.28515625" style="370" customWidth="1"/>
    <col min="6670" max="6670" width="9.140625" style="370"/>
    <col min="6671" max="6671" width="22.85546875" style="370" customWidth="1"/>
    <col min="6672" max="6912" width="9.140625" style="370"/>
    <col min="6913" max="6913" width="4.42578125" style="370" customWidth="1"/>
    <col min="6914" max="6914" width="6.85546875" style="370" customWidth="1"/>
    <col min="6915" max="6915" width="44" style="370" customWidth="1"/>
    <col min="6916" max="6916" width="11.7109375" style="370" customWidth="1"/>
    <col min="6917" max="6917" width="0" style="370" hidden="1" customWidth="1"/>
    <col min="6918" max="6918" width="9.5703125" style="370" customWidth="1"/>
    <col min="6919" max="6919" width="11.5703125" style="370" customWidth="1"/>
    <col min="6920" max="6920" width="13.28515625" style="370" customWidth="1"/>
    <col min="6921" max="6921" width="12.5703125" style="370" customWidth="1"/>
    <col min="6922" max="6922" width="21.140625" style="370" customWidth="1"/>
    <col min="6923" max="6923" width="16.28515625" style="370" customWidth="1"/>
    <col min="6924" max="6924" width="58.7109375" style="370" customWidth="1"/>
    <col min="6925" max="6925" width="13.28515625" style="370" customWidth="1"/>
    <col min="6926" max="6926" width="9.140625" style="370"/>
    <col min="6927" max="6927" width="22.85546875" style="370" customWidth="1"/>
    <col min="6928" max="7168" width="9.140625" style="370"/>
    <col min="7169" max="7169" width="4.42578125" style="370" customWidth="1"/>
    <col min="7170" max="7170" width="6.85546875" style="370" customWidth="1"/>
    <col min="7171" max="7171" width="44" style="370" customWidth="1"/>
    <col min="7172" max="7172" width="11.7109375" style="370" customWidth="1"/>
    <col min="7173" max="7173" width="0" style="370" hidden="1" customWidth="1"/>
    <col min="7174" max="7174" width="9.5703125" style="370" customWidth="1"/>
    <col min="7175" max="7175" width="11.5703125" style="370" customWidth="1"/>
    <col min="7176" max="7176" width="13.28515625" style="370" customWidth="1"/>
    <col min="7177" max="7177" width="12.5703125" style="370" customWidth="1"/>
    <col min="7178" max="7178" width="21.140625" style="370" customWidth="1"/>
    <col min="7179" max="7179" width="16.28515625" style="370" customWidth="1"/>
    <col min="7180" max="7180" width="58.7109375" style="370" customWidth="1"/>
    <col min="7181" max="7181" width="13.28515625" style="370" customWidth="1"/>
    <col min="7182" max="7182" width="9.140625" style="370"/>
    <col min="7183" max="7183" width="22.85546875" style="370" customWidth="1"/>
    <col min="7184" max="7424" width="9.140625" style="370"/>
    <col min="7425" max="7425" width="4.42578125" style="370" customWidth="1"/>
    <col min="7426" max="7426" width="6.85546875" style="370" customWidth="1"/>
    <col min="7427" max="7427" width="44" style="370" customWidth="1"/>
    <col min="7428" max="7428" width="11.7109375" style="370" customWidth="1"/>
    <col min="7429" max="7429" width="0" style="370" hidden="1" customWidth="1"/>
    <col min="7430" max="7430" width="9.5703125" style="370" customWidth="1"/>
    <col min="7431" max="7431" width="11.5703125" style="370" customWidth="1"/>
    <col min="7432" max="7432" width="13.28515625" style="370" customWidth="1"/>
    <col min="7433" max="7433" width="12.5703125" style="370" customWidth="1"/>
    <col min="7434" max="7434" width="21.140625" style="370" customWidth="1"/>
    <col min="7435" max="7435" width="16.28515625" style="370" customWidth="1"/>
    <col min="7436" max="7436" width="58.7109375" style="370" customWidth="1"/>
    <col min="7437" max="7437" width="13.28515625" style="370" customWidth="1"/>
    <col min="7438" max="7438" width="9.140625" style="370"/>
    <col min="7439" max="7439" width="22.85546875" style="370" customWidth="1"/>
    <col min="7440" max="7680" width="9.140625" style="370"/>
    <col min="7681" max="7681" width="4.42578125" style="370" customWidth="1"/>
    <col min="7682" max="7682" width="6.85546875" style="370" customWidth="1"/>
    <col min="7683" max="7683" width="44" style="370" customWidth="1"/>
    <col min="7684" max="7684" width="11.7109375" style="370" customWidth="1"/>
    <col min="7685" max="7685" width="0" style="370" hidden="1" customWidth="1"/>
    <col min="7686" max="7686" width="9.5703125" style="370" customWidth="1"/>
    <col min="7687" max="7687" width="11.5703125" style="370" customWidth="1"/>
    <col min="7688" max="7688" width="13.28515625" style="370" customWidth="1"/>
    <col min="7689" max="7689" width="12.5703125" style="370" customWidth="1"/>
    <col min="7690" max="7690" width="21.140625" style="370" customWidth="1"/>
    <col min="7691" max="7691" width="16.28515625" style="370" customWidth="1"/>
    <col min="7692" max="7692" width="58.7109375" style="370" customWidth="1"/>
    <col min="7693" max="7693" width="13.28515625" style="370" customWidth="1"/>
    <col min="7694" max="7694" width="9.140625" style="370"/>
    <col min="7695" max="7695" width="22.85546875" style="370" customWidth="1"/>
    <col min="7696" max="7936" width="9.140625" style="370"/>
    <col min="7937" max="7937" width="4.42578125" style="370" customWidth="1"/>
    <col min="7938" max="7938" width="6.85546875" style="370" customWidth="1"/>
    <col min="7939" max="7939" width="44" style="370" customWidth="1"/>
    <col min="7940" max="7940" width="11.7109375" style="370" customWidth="1"/>
    <col min="7941" max="7941" width="0" style="370" hidden="1" customWidth="1"/>
    <col min="7942" max="7942" width="9.5703125" style="370" customWidth="1"/>
    <col min="7943" max="7943" width="11.5703125" style="370" customWidth="1"/>
    <col min="7944" max="7944" width="13.28515625" style="370" customWidth="1"/>
    <col min="7945" max="7945" width="12.5703125" style="370" customWidth="1"/>
    <col min="7946" max="7946" width="21.140625" style="370" customWidth="1"/>
    <col min="7947" max="7947" width="16.28515625" style="370" customWidth="1"/>
    <col min="7948" max="7948" width="58.7109375" style="370" customWidth="1"/>
    <col min="7949" max="7949" width="13.28515625" style="370" customWidth="1"/>
    <col min="7950" max="7950" width="9.140625" style="370"/>
    <col min="7951" max="7951" width="22.85546875" style="370" customWidth="1"/>
    <col min="7952" max="8192" width="9.140625" style="370"/>
    <col min="8193" max="8193" width="4.42578125" style="370" customWidth="1"/>
    <col min="8194" max="8194" width="6.85546875" style="370" customWidth="1"/>
    <col min="8195" max="8195" width="44" style="370" customWidth="1"/>
    <col min="8196" max="8196" width="11.7109375" style="370" customWidth="1"/>
    <col min="8197" max="8197" width="0" style="370" hidden="1" customWidth="1"/>
    <col min="8198" max="8198" width="9.5703125" style="370" customWidth="1"/>
    <col min="8199" max="8199" width="11.5703125" style="370" customWidth="1"/>
    <col min="8200" max="8200" width="13.28515625" style="370" customWidth="1"/>
    <col min="8201" max="8201" width="12.5703125" style="370" customWidth="1"/>
    <col min="8202" max="8202" width="21.140625" style="370" customWidth="1"/>
    <col min="8203" max="8203" width="16.28515625" style="370" customWidth="1"/>
    <col min="8204" max="8204" width="58.7109375" style="370" customWidth="1"/>
    <col min="8205" max="8205" width="13.28515625" style="370" customWidth="1"/>
    <col min="8206" max="8206" width="9.140625" style="370"/>
    <col min="8207" max="8207" width="22.85546875" style="370" customWidth="1"/>
    <col min="8208" max="8448" width="9.140625" style="370"/>
    <col min="8449" max="8449" width="4.42578125" style="370" customWidth="1"/>
    <col min="8450" max="8450" width="6.85546875" style="370" customWidth="1"/>
    <col min="8451" max="8451" width="44" style="370" customWidth="1"/>
    <col min="8452" max="8452" width="11.7109375" style="370" customWidth="1"/>
    <col min="8453" max="8453" width="0" style="370" hidden="1" customWidth="1"/>
    <col min="8454" max="8454" width="9.5703125" style="370" customWidth="1"/>
    <col min="8455" max="8455" width="11.5703125" style="370" customWidth="1"/>
    <col min="8456" max="8456" width="13.28515625" style="370" customWidth="1"/>
    <col min="8457" max="8457" width="12.5703125" style="370" customWidth="1"/>
    <col min="8458" max="8458" width="21.140625" style="370" customWidth="1"/>
    <col min="8459" max="8459" width="16.28515625" style="370" customWidth="1"/>
    <col min="8460" max="8460" width="58.7109375" style="370" customWidth="1"/>
    <col min="8461" max="8461" width="13.28515625" style="370" customWidth="1"/>
    <col min="8462" max="8462" width="9.140625" style="370"/>
    <col min="8463" max="8463" width="22.85546875" style="370" customWidth="1"/>
    <col min="8464" max="8704" width="9.140625" style="370"/>
    <col min="8705" max="8705" width="4.42578125" style="370" customWidth="1"/>
    <col min="8706" max="8706" width="6.85546875" style="370" customWidth="1"/>
    <col min="8707" max="8707" width="44" style="370" customWidth="1"/>
    <col min="8708" max="8708" width="11.7109375" style="370" customWidth="1"/>
    <col min="8709" max="8709" width="0" style="370" hidden="1" customWidth="1"/>
    <col min="8710" max="8710" width="9.5703125" style="370" customWidth="1"/>
    <col min="8711" max="8711" width="11.5703125" style="370" customWidth="1"/>
    <col min="8712" max="8712" width="13.28515625" style="370" customWidth="1"/>
    <col min="8713" max="8713" width="12.5703125" style="370" customWidth="1"/>
    <col min="8714" max="8714" width="21.140625" style="370" customWidth="1"/>
    <col min="8715" max="8715" width="16.28515625" style="370" customWidth="1"/>
    <col min="8716" max="8716" width="58.7109375" style="370" customWidth="1"/>
    <col min="8717" max="8717" width="13.28515625" style="370" customWidth="1"/>
    <col min="8718" max="8718" width="9.140625" style="370"/>
    <col min="8719" max="8719" width="22.85546875" style="370" customWidth="1"/>
    <col min="8720" max="8960" width="9.140625" style="370"/>
    <col min="8961" max="8961" width="4.42578125" style="370" customWidth="1"/>
    <col min="8962" max="8962" width="6.85546875" style="370" customWidth="1"/>
    <col min="8963" max="8963" width="44" style="370" customWidth="1"/>
    <col min="8964" max="8964" width="11.7109375" style="370" customWidth="1"/>
    <col min="8965" max="8965" width="0" style="370" hidden="1" customWidth="1"/>
    <col min="8966" max="8966" width="9.5703125" style="370" customWidth="1"/>
    <col min="8967" max="8967" width="11.5703125" style="370" customWidth="1"/>
    <col min="8968" max="8968" width="13.28515625" style="370" customWidth="1"/>
    <col min="8969" max="8969" width="12.5703125" style="370" customWidth="1"/>
    <col min="8970" max="8970" width="21.140625" style="370" customWidth="1"/>
    <col min="8971" max="8971" width="16.28515625" style="370" customWidth="1"/>
    <col min="8972" max="8972" width="58.7109375" style="370" customWidth="1"/>
    <col min="8973" max="8973" width="13.28515625" style="370" customWidth="1"/>
    <col min="8974" max="8974" width="9.140625" style="370"/>
    <col min="8975" max="8975" width="22.85546875" style="370" customWidth="1"/>
    <col min="8976" max="9216" width="9.140625" style="370"/>
    <col min="9217" max="9217" width="4.42578125" style="370" customWidth="1"/>
    <col min="9218" max="9218" width="6.85546875" style="370" customWidth="1"/>
    <col min="9219" max="9219" width="44" style="370" customWidth="1"/>
    <col min="9220" max="9220" width="11.7109375" style="370" customWidth="1"/>
    <col min="9221" max="9221" width="0" style="370" hidden="1" customWidth="1"/>
    <col min="9222" max="9222" width="9.5703125" style="370" customWidth="1"/>
    <col min="9223" max="9223" width="11.5703125" style="370" customWidth="1"/>
    <col min="9224" max="9224" width="13.28515625" style="370" customWidth="1"/>
    <col min="9225" max="9225" width="12.5703125" style="370" customWidth="1"/>
    <col min="9226" max="9226" width="21.140625" style="370" customWidth="1"/>
    <col min="9227" max="9227" width="16.28515625" style="370" customWidth="1"/>
    <col min="9228" max="9228" width="58.7109375" style="370" customWidth="1"/>
    <col min="9229" max="9229" width="13.28515625" style="370" customWidth="1"/>
    <col min="9230" max="9230" width="9.140625" style="370"/>
    <col min="9231" max="9231" width="22.85546875" style="370" customWidth="1"/>
    <col min="9232" max="9472" width="9.140625" style="370"/>
    <col min="9473" max="9473" width="4.42578125" style="370" customWidth="1"/>
    <col min="9474" max="9474" width="6.85546875" style="370" customWidth="1"/>
    <col min="9475" max="9475" width="44" style="370" customWidth="1"/>
    <col min="9476" max="9476" width="11.7109375" style="370" customWidth="1"/>
    <col min="9477" max="9477" width="0" style="370" hidden="1" customWidth="1"/>
    <col min="9478" max="9478" width="9.5703125" style="370" customWidth="1"/>
    <col min="9479" max="9479" width="11.5703125" style="370" customWidth="1"/>
    <col min="9480" max="9480" width="13.28515625" style="370" customWidth="1"/>
    <col min="9481" max="9481" width="12.5703125" style="370" customWidth="1"/>
    <col min="9482" max="9482" width="21.140625" style="370" customWidth="1"/>
    <col min="9483" max="9483" width="16.28515625" style="370" customWidth="1"/>
    <col min="9484" max="9484" width="58.7109375" style="370" customWidth="1"/>
    <col min="9485" max="9485" width="13.28515625" style="370" customWidth="1"/>
    <col min="9486" max="9486" width="9.140625" style="370"/>
    <col min="9487" max="9487" width="22.85546875" style="370" customWidth="1"/>
    <col min="9488" max="9728" width="9.140625" style="370"/>
    <col min="9729" max="9729" width="4.42578125" style="370" customWidth="1"/>
    <col min="9730" max="9730" width="6.85546875" style="370" customWidth="1"/>
    <col min="9731" max="9731" width="44" style="370" customWidth="1"/>
    <col min="9732" max="9732" width="11.7109375" style="370" customWidth="1"/>
    <col min="9733" max="9733" width="0" style="370" hidden="1" customWidth="1"/>
    <col min="9734" max="9734" width="9.5703125" style="370" customWidth="1"/>
    <col min="9735" max="9735" width="11.5703125" style="370" customWidth="1"/>
    <col min="9736" max="9736" width="13.28515625" style="370" customWidth="1"/>
    <col min="9737" max="9737" width="12.5703125" style="370" customWidth="1"/>
    <col min="9738" max="9738" width="21.140625" style="370" customWidth="1"/>
    <col min="9739" max="9739" width="16.28515625" style="370" customWidth="1"/>
    <col min="9740" max="9740" width="58.7109375" style="370" customWidth="1"/>
    <col min="9741" max="9741" width="13.28515625" style="370" customWidth="1"/>
    <col min="9742" max="9742" width="9.140625" style="370"/>
    <col min="9743" max="9743" width="22.85546875" style="370" customWidth="1"/>
    <col min="9744" max="9984" width="9.140625" style="370"/>
    <col min="9985" max="9985" width="4.42578125" style="370" customWidth="1"/>
    <col min="9986" max="9986" width="6.85546875" style="370" customWidth="1"/>
    <col min="9987" max="9987" width="44" style="370" customWidth="1"/>
    <col min="9988" max="9988" width="11.7109375" style="370" customWidth="1"/>
    <col min="9989" max="9989" width="0" style="370" hidden="1" customWidth="1"/>
    <col min="9990" max="9990" width="9.5703125" style="370" customWidth="1"/>
    <col min="9991" max="9991" width="11.5703125" style="370" customWidth="1"/>
    <col min="9992" max="9992" width="13.28515625" style="370" customWidth="1"/>
    <col min="9993" max="9993" width="12.5703125" style="370" customWidth="1"/>
    <col min="9994" max="9994" width="21.140625" style="370" customWidth="1"/>
    <col min="9995" max="9995" width="16.28515625" style="370" customWidth="1"/>
    <col min="9996" max="9996" width="58.7109375" style="370" customWidth="1"/>
    <col min="9997" max="9997" width="13.28515625" style="370" customWidth="1"/>
    <col min="9998" max="9998" width="9.140625" style="370"/>
    <col min="9999" max="9999" width="22.85546875" style="370" customWidth="1"/>
    <col min="10000" max="10240" width="9.140625" style="370"/>
    <col min="10241" max="10241" width="4.42578125" style="370" customWidth="1"/>
    <col min="10242" max="10242" width="6.85546875" style="370" customWidth="1"/>
    <col min="10243" max="10243" width="44" style="370" customWidth="1"/>
    <col min="10244" max="10244" width="11.7109375" style="370" customWidth="1"/>
    <col min="10245" max="10245" width="0" style="370" hidden="1" customWidth="1"/>
    <col min="10246" max="10246" width="9.5703125" style="370" customWidth="1"/>
    <col min="10247" max="10247" width="11.5703125" style="370" customWidth="1"/>
    <col min="10248" max="10248" width="13.28515625" style="370" customWidth="1"/>
    <col min="10249" max="10249" width="12.5703125" style="370" customWidth="1"/>
    <col min="10250" max="10250" width="21.140625" style="370" customWidth="1"/>
    <col min="10251" max="10251" width="16.28515625" style="370" customWidth="1"/>
    <col min="10252" max="10252" width="58.7109375" style="370" customWidth="1"/>
    <col min="10253" max="10253" width="13.28515625" style="370" customWidth="1"/>
    <col min="10254" max="10254" width="9.140625" style="370"/>
    <col min="10255" max="10255" width="22.85546875" style="370" customWidth="1"/>
    <col min="10256" max="10496" width="9.140625" style="370"/>
    <col min="10497" max="10497" width="4.42578125" style="370" customWidth="1"/>
    <col min="10498" max="10498" width="6.85546875" style="370" customWidth="1"/>
    <col min="10499" max="10499" width="44" style="370" customWidth="1"/>
    <col min="10500" max="10500" width="11.7109375" style="370" customWidth="1"/>
    <col min="10501" max="10501" width="0" style="370" hidden="1" customWidth="1"/>
    <col min="10502" max="10502" width="9.5703125" style="370" customWidth="1"/>
    <col min="10503" max="10503" width="11.5703125" style="370" customWidth="1"/>
    <col min="10504" max="10504" width="13.28515625" style="370" customWidth="1"/>
    <col min="10505" max="10505" width="12.5703125" style="370" customWidth="1"/>
    <col min="10506" max="10506" width="21.140625" style="370" customWidth="1"/>
    <col min="10507" max="10507" width="16.28515625" style="370" customWidth="1"/>
    <col min="10508" max="10508" width="58.7109375" style="370" customWidth="1"/>
    <col min="10509" max="10509" width="13.28515625" style="370" customWidth="1"/>
    <col min="10510" max="10510" width="9.140625" style="370"/>
    <col min="10511" max="10511" width="22.85546875" style="370" customWidth="1"/>
    <col min="10512" max="10752" width="9.140625" style="370"/>
    <col min="10753" max="10753" width="4.42578125" style="370" customWidth="1"/>
    <col min="10754" max="10754" width="6.85546875" style="370" customWidth="1"/>
    <col min="10755" max="10755" width="44" style="370" customWidth="1"/>
    <col min="10756" max="10756" width="11.7109375" style="370" customWidth="1"/>
    <col min="10757" max="10757" width="0" style="370" hidden="1" customWidth="1"/>
    <col min="10758" max="10758" width="9.5703125" style="370" customWidth="1"/>
    <col min="10759" max="10759" width="11.5703125" style="370" customWidth="1"/>
    <col min="10760" max="10760" width="13.28515625" style="370" customWidth="1"/>
    <col min="10761" max="10761" width="12.5703125" style="370" customWidth="1"/>
    <col min="10762" max="10762" width="21.140625" style="370" customWidth="1"/>
    <col min="10763" max="10763" width="16.28515625" style="370" customWidth="1"/>
    <col min="10764" max="10764" width="58.7109375" style="370" customWidth="1"/>
    <col min="10765" max="10765" width="13.28515625" style="370" customWidth="1"/>
    <col min="10766" max="10766" width="9.140625" style="370"/>
    <col min="10767" max="10767" width="22.85546875" style="370" customWidth="1"/>
    <col min="10768" max="11008" width="9.140625" style="370"/>
    <col min="11009" max="11009" width="4.42578125" style="370" customWidth="1"/>
    <col min="11010" max="11010" width="6.85546875" style="370" customWidth="1"/>
    <col min="11011" max="11011" width="44" style="370" customWidth="1"/>
    <col min="11012" max="11012" width="11.7109375" style="370" customWidth="1"/>
    <col min="11013" max="11013" width="0" style="370" hidden="1" customWidth="1"/>
    <col min="11014" max="11014" width="9.5703125" style="370" customWidth="1"/>
    <col min="11015" max="11015" width="11.5703125" style="370" customWidth="1"/>
    <col min="11016" max="11016" width="13.28515625" style="370" customWidth="1"/>
    <col min="11017" max="11017" width="12.5703125" style="370" customWidth="1"/>
    <col min="11018" max="11018" width="21.140625" style="370" customWidth="1"/>
    <col min="11019" max="11019" width="16.28515625" style="370" customWidth="1"/>
    <col min="11020" max="11020" width="58.7109375" style="370" customWidth="1"/>
    <col min="11021" max="11021" width="13.28515625" style="370" customWidth="1"/>
    <col min="11022" max="11022" width="9.140625" style="370"/>
    <col min="11023" max="11023" width="22.85546875" style="370" customWidth="1"/>
    <col min="11024" max="11264" width="9.140625" style="370"/>
    <col min="11265" max="11265" width="4.42578125" style="370" customWidth="1"/>
    <col min="11266" max="11266" width="6.85546875" style="370" customWidth="1"/>
    <col min="11267" max="11267" width="44" style="370" customWidth="1"/>
    <col min="11268" max="11268" width="11.7109375" style="370" customWidth="1"/>
    <col min="11269" max="11269" width="0" style="370" hidden="1" customWidth="1"/>
    <col min="11270" max="11270" width="9.5703125" style="370" customWidth="1"/>
    <col min="11271" max="11271" width="11.5703125" style="370" customWidth="1"/>
    <col min="11272" max="11272" width="13.28515625" style="370" customWidth="1"/>
    <col min="11273" max="11273" width="12.5703125" style="370" customWidth="1"/>
    <col min="11274" max="11274" width="21.140625" style="370" customWidth="1"/>
    <col min="11275" max="11275" width="16.28515625" style="370" customWidth="1"/>
    <col min="11276" max="11276" width="58.7109375" style="370" customWidth="1"/>
    <col min="11277" max="11277" width="13.28515625" style="370" customWidth="1"/>
    <col min="11278" max="11278" width="9.140625" style="370"/>
    <col min="11279" max="11279" width="22.85546875" style="370" customWidth="1"/>
    <col min="11280" max="11520" width="9.140625" style="370"/>
    <col min="11521" max="11521" width="4.42578125" style="370" customWidth="1"/>
    <col min="11522" max="11522" width="6.85546875" style="370" customWidth="1"/>
    <col min="11523" max="11523" width="44" style="370" customWidth="1"/>
    <col min="11524" max="11524" width="11.7109375" style="370" customWidth="1"/>
    <col min="11525" max="11525" width="0" style="370" hidden="1" customWidth="1"/>
    <col min="11526" max="11526" width="9.5703125" style="370" customWidth="1"/>
    <col min="11527" max="11527" width="11.5703125" style="370" customWidth="1"/>
    <col min="11528" max="11528" width="13.28515625" style="370" customWidth="1"/>
    <col min="11529" max="11529" width="12.5703125" style="370" customWidth="1"/>
    <col min="11530" max="11530" width="21.140625" style="370" customWidth="1"/>
    <col min="11531" max="11531" width="16.28515625" style="370" customWidth="1"/>
    <col min="11532" max="11532" width="58.7109375" style="370" customWidth="1"/>
    <col min="11533" max="11533" width="13.28515625" style="370" customWidth="1"/>
    <col min="11534" max="11534" width="9.140625" style="370"/>
    <col min="11535" max="11535" width="22.85546875" style="370" customWidth="1"/>
    <col min="11536" max="11776" width="9.140625" style="370"/>
    <col min="11777" max="11777" width="4.42578125" style="370" customWidth="1"/>
    <col min="11778" max="11778" width="6.85546875" style="370" customWidth="1"/>
    <col min="11779" max="11779" width="44" style="370" customWidth="1"/>
    <col min="11780" max="11780" width="11.7109375" style="370" customWidth="1"/>
    <col min="11781" max="11781" width="0" style="370" hidden="1" customWidth="1"/>
    <col min="11782" max="11782" width="9.5703125" style="370" customWidth="1"/>
    <col min="11783" max="11783" width="11.5703125" style="370" customWidth="1"/>
    <col min="11784" max="11784" width="13.28515625" style="370" customWidth="1"/>
    <col min="11785" max="11785" width="12.5703125" style="370" customWidth="1"/>
    <col min="11786" max="11786" width="21.140625" style="370" customWidth="1"/>
    <col min="11787" max="11787" width="16.28515625" style="370" customWidth="1"/>
    <col min="11788" max="11788" width="58.7109375" style="370" customWidth="1"/>
    <col min="11789" max="11789" width="13.28515625" style="370" customWidth="1"/>
    <col min="11790" max="11790" width="9.140625" style="370"/>
    <col min="11791" max="11791" width="22.85546875" style="370" customWidth="1"/>
    <col min="11792" max="12032" width="9.140625" style="370"/>
    <col min="12033" max="12033" width="4.42578125" style="370" customWidth="1"/>
    <col min="12034" max="12034" width="6.85546875" style="370" customWidth="1"/>
    <col min="12035" max="12035" width="44" style="370" customWidth="1"/>
    <col min="12036" max="12036" width="11.7109375" style="370" customWidth="1"/>
    <col min="12037" max="12037" width="0" style="370" hidden="1" customWidth="1"/>
    <col min="12038" max="12038" width="9.5703125" style="370" customWidth="1"/>
    <col min="12039" max="12039" width="11.5703125" style="370" customWidth="1"/>
    <col min="12040" max="12040" width="13.28515625" style="370" customWidth="1"/>
    <col min="12041" max="12041" width="12.5703125" style="370" customWidth="1"/>
    <col min="12042" max="12042" width="21.140625" style="370" customWidth="1"/>
    <col min="12043" max="12043" width="16.28515625" style="370" customWidth="1"/>
    <col min="12044" max="12044" width="58.7109375" style="370" customWidth="1"/>
    <col min="12045" max="12045" width="13.28515625" style="370" customWidth="1"/>
    <col min="12046" max="12046" width="9.140625" style="370"/>
    <col min="12047" max="12047" width="22.85546875" style="370" customWidth="1"/>
    <col min="12048" max="12288" width="9.140625" style="370"/>
    <col min="12289" max="12289" width="4.42578125" style="370" customWidth="1"/>
    <col min="12290" max="12290" width="6.85546875" style="370" customWidth="1"/>
    <col min="12291" max="12291" width="44" style="370" customWidth="1"/>
    <col min="12292" max="12292" width="11.7109375" style="370" customWidth="1"/>
    <col min="12293" max="12293" width="0" style="370" hidden="1" customWidth="1"/>
    <col min="12294" max="12294" width="9.5703125" style="370" customWidth="1"/>
    <col min="12295" max="12295" width="11.5703125" style="370" customWidth="1"/>
    <col min="12296" max="12296" width="13.28515625" style="370" customWidth="1"/>
    <col min="12297" max="12297" width="12.5703125" style="370" customWidth="1"/>
    <col min="12298" max="12298" width="21.140625" style="370" customWidth="1"/>
    <col min="12299" max="12299" width="16.28515625" style="370" customWidth="1"/>
    <col min="12300" max="12300" width="58.7109375" style="370" customWidth="1"/>
    <col min="12301" max="12301" width="13.28515625" style="370" customWidth="1"/>
    <col min="12302" max="12302" width="9.140625" style="370"/>
    <col min="12303" max="12303" width="22.85546875" style="370" customWidth="1"/>
    <col min="12304" max="12544" width="9.140625" style="370"/>
    <col min="12545" max="12545" width="4.42578125" style="370" customWidth="1"/>
    <col min="12546" max="12546" width="6.85546875" style="370" customWidth="1"/>
    <col min="12547" max="12547" width="44" style="370" customWidth="1"/>
    <col min="12548" max="12548" width="11.7109375" style="370" customWidth="1"/>
    <col min="12549" max="12549" width="0" style="370" hidden="1" customWidth="1"/>
    <col min="12550" max="12550" width="9.5703125" style="370" customWidth="1"/>
    <col min="12551" max="12551" width="11.5703125" style="370" customWidth="1"/>
    <col min="12552" max="12552" width="13.28515625" style="370" customWidth="1"/>
    <col min="12553" max="12553" width="12.5703125" style="370" customWidth="1"/>
    <col min="12554" max="12554" width="21.140625" style="370" customWidth="1"/>
    <col min="12555" max="12555" width="16.28515625" style="370" customWidth="1"/>
    <col min="12556" max="12556" width="58.7109375" style="370" customWidth="1"/>
    <col min="12557" max="12557" width="13.28515625" style="370" customWidth="1"/>
    <col min="12558" max="12558" width="9.140625" style="370"/>
    <col min="12559" max="12559" width="22.85546875" style="370" customWidth="1"/>
    <col min="12560" max="12800" width="9.140625" style="370"/>
    <col min="12801" max="12801" width="4.42578125" style="370" customWidth="1"/>
    <col min="12802" max="12802" width="6.85546875" style="370" customWidth="1"/>
    <col min="12803" max="12803" width="44" style="370" customWidth="1"/>
    <col min="12804" max="12804" width="11.7109375" style="370" customWidth="1"/>
    <col min="12805" max="12805" width="0" style="370" hidden="1" customWidth="1"/>
    <col min="12806" max="12806" width="9.5703125" style="370" customWidth="1"/>
    <col min="12807" max="12807" width="11.5703125" style="370" customWidth="1"/>
    <col min="12808" max="12808" width="13.28515625" style="370" customWidth="1"/>
    <col min="12809" max="12809" width="12.5703125" style="370" customWidth="1"/>
    <col min="12810" max="12810" width="21.140625" style="370" customWidth="1"/>
    <col min="12811" max="12811" width="16.28515625" style="370" customWidth="1"/>
    <col min="12812" max="12812" width="58.7109375" style="370" customWidth="1"/>
    <col min="12813" max="12813" width="13.28515625" style="370" customWidth="1"/>
    <col min="12814" max="12814" width="9.140625" style="370"/>
    <col min="12815" max="12815" width="22.85546875" style="370" customWidth="1"/>
    <col min="12816" max="13056" width="9.140625" style="370"/>
    <col min="13057" max="13057" width="4.42578125" style="370" customWidth="1"/>
    <col min="13058" max="13058" width="6.85546875" style="370" customWidth="1"/>
    <col min="13059" max="13059" width="44" style="370" customWidth="1"/>
    <col min="13060" max="13060" width="11.7109375" style="370" customWidth="1"/>
    <col min="13061" max="13061" width="0" style="370" hidden="1" customWidth="1"/>
    <col min="13062" max="13062" width="9.5703125" style="370" customWidth="1"/>
    <col min="13063" max="13063" width="11.5703125" style="370" customWidth="1"/>
    <col min="13064" max="13064" width="13.28515625" style="370" customWidth="1"/>
    <col min="13065" max="13065" width="12.5703125" style="370" customWidth="1"/>
    <col min="13066" max="13066" width="21.140625" style="370" customWidth="1"/>
    <col min="13067" max="13067" width="16.28515625" style="370" customWidth="1"/>
    <col min="13068" max="13068" width="58.7109375" style="370" customWidth="1"/>
    <col min="13069" max="13069" width="13.28515625" style="370" customWidth="1"/>
    <col min="13070" max="13070" width="9.140625" style="370"/>
    <col min="13071" max="13071" width="22.85546875" style="370" customWidth="1"/>
    <col min="13072" max="13312" width="9.140625" style="370"/>
    <col min="13313" max="13313" width="4.42578125" style="370" customWidth="1"/>
    <col min="13314" max="13314" width="6.85546875" style="370" customWidth="1"/>
    <col min="13315" max="13315" width="44" style="370" customWidth="1"/>
    <col min="13316" max="13316" width="11.7109375" style="370" customWidth="1"/>
    <col min="13317" max="13317" width="0" style="370" hidden="1" customWidth="1"/>
    <col min="13318" max="13318" width="9.5703125" style="370" customWidth="1"/>
    <col min="13319" max="13319" width="11.5703125" style="370" customWidth="1"/>
    <col min="13320" max="13320" width="13.28515625" style="370" customWidth="1"/>
    <col min="13321" max="13321" width="12.5703125" style="370" customWidth="1"/>
    <col min="13322" max="13322" width="21.140625" style="370" customWidth="1"/>
    <col min="13323" max="13323" width="16.28515625" style="370" customWidth="1"/>
    <col min="13324" max="13324" width="58.7109375" style="370" customWidth="1"/>
    <col min="13325" max="13325" width="13.28515625" style="370" customWidth="1"/>
    <col min="13326" max="13326" width="9.140625" style="370"/>
    <col min="13327" max="13327" width="22.85546875" style="370" customWidth="1"/>
    <col min="13328" max="13568" width="9.140625" style="370"/>
    <col min="13569" max="13569" width="4.42578125" style="370" customWidth="1"/>
    <col min="13570" max="13570" width="6.85546875" style="370" customWidth="1"/>
    <col min="13571" max="13571" width="44" style="370" customWidth="1"/>
    <col min="13572" max="13572" width="11.7109375" style="370" customWidth="1"/>
    <col min="13573" max="13573" width="0" style="370" hidden="1" customWidth="1"/>
    <col min="13574" max="13574" width="9.5703125" style="370" customWidth="1"/>
    <col min="13575" max="13575" width="11.5703125" style="370" customWidth="1"/>
    <col min="13576" max="13576" width="13.28515625" style="370" customWidth="1"/>
    <col min="13577" max="13577" width="12.5703125" style="370" customWidth="1"/>
    <col min="13578" max="13578" width="21.140625" style="370" customWidth="1"/>
    <col min="13579" max="13579" width="16.28515625" style="370" customWidth="1"/>
    <col min="13580" max="13580" width="58.7109375" style="370" customWidth="1"/>
    <col min="13581" max="13581" width="13.28515625" style="370" customWidth="1"/>
    <col min="13582" max="13582" width="9.140625" style="370"/>
    <col min="13583" max="13583" width="22.85546875" style="370" customWidth="1"/>
    <col min="13584" max="13824" width="9.140625" style="370"/>
    <col min="13825" max="13825" width="4.42578125" style="370" customWidth="1"/>
    <col min="13826" max="13826" width="6.85546875" style="370" customWidth="1"/>
    <col min="13827" max="13827" width="44" style="370" customWidth="1"/>
    <col min="13828" max="13828" width="11.7109375" style="370" customWidth="1"/>
    <col min="13829" max="13829" width="0" style="370" hidden="1" customWidth="1"/>
    <col min="13830" max="13830" width="9.5703125" style="370" customWidth="1"/>
    <col min="13831" max="13831" width="11.5703125" style="370" customWidth="1"/>
    <col min="13832" max="13832" width="13.28515625" style="370" customWidth="1"/>
    <col min="13833" max="13833" width="12.5703125" style="370" customWidth="1"/>
    <col min="13834" max="13834" width="21.140625" style="370" customWidth="1"/>
    <col min="13835" max="13835" width="16.28515625" style="370" customWidth="1"/>
    <col min="13836" max="13836" width="58.7109375" style="370" customWidth="1"/>
    <col min="13837" max="13837" width="13.28515625" style="370" customWidth="1"/>
    <col min="13838" max="13838" width="9.140625" style="370"/>
    <col min="13839" max="13839" width="22.85546875" style="370" customWidth="1"/>
    <col min="13840" max="14080" width="9.140625" style="370"/>
    <col min="14081" max="14081" width="4.42578125" style="370" customWidth="1"/>
    <col min="14082" max="14082" width="6.85546875" style="370" customWidth="1"/>
    <col min="14083" max="14083" width="44" style="370" customWidth="1"/>
    <col min="14084" max="14084" width="11.7109375" style="370" customWidth="1"/>
    <col min="14085" max="14085" width="0" style="370" hidden="1" customWidth="1"/>
    <col min="14086" max="14086" width="9.5703125" style="370" customWidth="1"/>
    <col min="14087" max="14087" width="11.5703125" style="370" customWidth="1"/>
    <col min="14088" max="14088" width="13.28515625" style="370" customWidth="1"/>
    <col min="14089" max="14089" width="12.5703125" style="370" customWidth="1"/>
    <col min="14090" max="14090" width="21.140625" style="370" customWidth="1"/>
    <col min="14091" max="14091" width="16.28515625" style="370" customWidth="1"/>
    <col min="14092" max="14092" width="58.7109375" style="370" customWidth="1"/>
    <col min="14093" max="14093" width="13.28515625" style="370" customWidth="1"/>
    <col min="14094" max="14094" width="9.140625" style="370"/>
    <col min="14095" max="14095" width="22.85546875" style="370" customWidth="1"/>
    <col min="14096" max="14336" width="9.140625" style="370"/>
    <col min="14337" max="14337" width="4.42578125" style="370" customWidth="1"/>
    <col min="14338" max="14338" width="6.85546875" style="370" customWidth="1"/>
    <col min="14339" max="14339" width="44" style="370" customWidth="1"/>
    <col min="14340" max="14340" width="11.7109375" style="370" customWidth="1"/>
    <col min="14341" max="14341" width="0" style="370" hidden="1" customWidth="1"/>
    <col min="14342" max="14342" width="9.5703125" style="370" customWidth="1"/>
    <col min="14343" max="14343" width="11.5703125" style="370" customWidth="1"/>
    <col min="14344" max="14344" width="13.28515625" style="370" customWidth="1"/>
    <col min="14345" max="14345" width="12.5703125" style="370" customWidth="1"/>
    <col min="14346" max="14346" width="21.140625" style="370" customWidth="1"/>
    <col min="14347" max="14347" width="16.28515625" style="370" customWidth="1"/>
    <col min="14348" max="14348" width="58.7109375" style="370" customWidth="1"/>
    <col min="14349" max="14349" width="13.28515625" style="370" customWidth="1"/>
    <col min="14350" max="14350" width="9.140625" style="370"/>
    <col min="14351" max="14351" width="22.85546875" style="370" customWidth="1"/>
    <col min="14352" max="14592" width="9.140625" style="370"/>
    <col min="14593" max="14593" width="4.42578125" style="370" customWidth="1"/>
    <col min="14594" max="14594" width="6.85546875" style="370" customWidth="1"/>
    <col min="14595" max="14595" width="44" style="370" customWidth="1"/>
    <col min="14596" max="14596" width="11.7109375" style="370" customWidth="1"/>
    <col min="14597" max="14597" width="0" style="370" hidden="1" customWidth="1"/>
    <col min="14598" max="14598" width="9.5703125" style="370" customWidth="1"/>
    <col min="14599" max="14599" width="11.5703125" style="370" customWidth="1"/>
    <col min="14600" max="14600" width="13.28515625" style="370" customWidth="1"/>
    <col min="14601" max="14601" width="12.5703125" style="370" customWidth="1"/>
    <col min="14602" max="14602" width="21.140625" style="370" customWidth="1"/>
    <col min="14603" max="14603" width="16.28515625" style="370" customWidth="1"/>
    <col min="14604" max="14604" width="58.7109375" style="370" customWidth="1"/>
    <col min="14605" max="14605" width="13.28515625" style="370" customWidth="1"/>
    <col min="14606" max="14606" width="9.140625" style="370"/>
    <col min="14607" max="14607" width="22.85546875" style="370" customWidth="1"/>
    <col min="14608" max="14848" width="9.140625" style="370"/>
    <col min="14849" max="14849" width="4.42578125" style="370" customWidth="1"/>
    <col min="14850" max="14850" width="6.85546875" style="370" customWidth="1"/>
    <col min="14851" max="14851" width="44" style="370" customWidth="1"/>
    <col min="14852" max="14852" width="11.7109375" style="370" customWidth="1"/>
    <col min="14853" max="14853" width="0" style="370" hidden="1" customWidth="1"/>
    <col min="14854" max="14854" width="9.5703125" style="370" customWidth="1"/>
    <col min="14855" max="14855" width="11.5703125" style="370" customWidth="1"/>
    <col min="14856" max="14856" width="13.28515625" style="370" customWidth="1"/>
    <col min="14857" max="14857" width="12.5703125" style="370" customWidth="1"/>
    <col min="14858" max="14858" width="21.140625" style="370" customWidth="1"/>
    <col min="14859" max="14859" width="16.28515625" style="370" customWidth="1"/>
    <col min="14860" max="14860" width="58.7109375" style="370" customWidth="1"/>
    <col min="14861" max="14861" width="13.28515625" style="370" customWidth="1"/>
    <col min="14862" max="14862" width="9.140625" style="370"/>
    <col min="14863" max="14863" width="22.85546875" style="370" customWidth="1"/>
    <col min="14864" max="15104" width="9.140625" style="370"/>
    <col min="15105" max="15105" width="4.42578125" style="370" customWidth="1"/>
    <col min="15106" max="15106" width="6.85546875" style="370" customWidth="1"/>
    <col min="15107" max="15107" width="44" style="370" customWidth="1"/>
    <col min="15108" max="15108" width="11.7109375" style="370" customWidth="1"/>
    <col min="15109" max="15109" width="0" style="370" hidden="1" customWidth="1"/>
    <col min="15110" max="15110" width="9.5703125" style="370" customWidth="1"/>
    <col min="15111" max="15111" width="11.5703125" style="370" customWidth="1"/>
    <col min="15112" max="15112" width="13.28515625" style="370" customWidth="1"/>
    <col min="15113" max="15113" width="12.5703125" style="370" customWidth="1"/>
    <col min="15114" max="15114" width="21.140625" style="370" customWidth="1"/>
    <col min="15115" max="15115" width="16.28515625" style="370" customWidth="1"/>
    <col min="15116" max="15116" width="58.7109375" style="370" customWidth="1"/>
    <col min="15117" max="15117" width="13.28515625" style="370" customWidth="1"/>
    <col min="15118" max="15118" width="9.140625" style="370"/>
    <col min="15119" max="15119" width="22.85546875" style="370" customWidth="1"/>
    <col min="15120" max="15360" width="9.140625" style="370"/>
    <col min="15361" max="15361" width="4.42578125" style="370" customWidth="1"/>
    <col min="15362" max="15362" width="6.85546875" style="370" customWidth="1"/>
    <col min="15363" max="15363" width="44" style="370" customWidth="1"/>
    <col min="15364" max="15364" width="11.7109375" style="370" customWidth="1"/>
    <col min="15365" max="15365" width="0" style="370" hidden="1" customWidth="1"/>
    <col min="15366" max="15366" width="9.5703125" style="370" customWidth="1"/>
    <col min="15367" max="15367" width="11.5703125" style="370" customWidth="1"/>
    <col min="15368" max="15368" width="13.28515625" style="370" customWidth="1"/>
    <col min="15369" max="15369" width="12.5703125" style="370" customWidth="1"/>
    <col min="15370" max="15370" width="21.140625" style="370" customWidth="1"/>
    <col min="15371" max="15371" width="16.28515625" style="370" customWidth="1"/>
    <col min="15372" max="15372" width="58.7109375" style="370" customWidth="1"/>
    <col min="15373" max="15373" width="13.28515625" style="370" customWidth="1"/>
    <col min="15374" max="15374" width="9.140625" style="370"/>
    <col min="15375" max="15375" width="22.85546875" style="370" customWidth="1"/>
    <col min="15376" max="15616" width="9.140625" style="370"/>
    <col min="15617" max="15617" width="4.42578125" style="370" customWidth="1"/>
    <col min="15618" max="15618" width="6.85546875" style="370" customWidth="1"/>
    <col min="15619" max="15619" width="44" style="370" customWidth="1"/>
    <col min="15620" max="15620" width="11.7109375" style="370" customWidth="1"/>
    <col min="15621" max="15621" width="0" style="370" hidden="1" customWidth="1"/>
    <col min="15622" max="15622" width="9.5703125" style="370" customWidth="1"/>
    <col min="15623" max="15623" width="11.5703125" style="370" customWidth="1"/>
    <col min="15624" max="15624" width="13.28515625" style="370" customWidth="1"/>
    <col min="15625" max="15625" width="12.5703125" style="370" customWidth="1"/>
    <col min="15626" max="15626" width="21.140625" style="370" customWidth="1"/>
    <col min="15627" max="15627" width="16.28515625" style="370" customWidth="1"/>
    <col min="15628" max="15628" width="58.7109375" style="370" customWidth="1"/>
    <col min="15629" max="15629" width="13.28515625" style="370" customWidth="1"/>
    <col min="15630" max="15630" width="9.140625" style="370"/>
    <col min="15631" max="15631" width="22.85546875" style="370" customWidth="1"/>
    <col min="15632" max="15872" width="9.140625" style="370"/>
    <col min="15873" max="15873" width="4.42578125" style="370" customWidth="1"/>
    <col min="15874" max="15874" width="6.85546875" style="370" customWidth="1"/>
    <col min="15875" max="15875" width="44" style="370" customWidth="1"/>
    <col min="15876" max="15876" width="11.7109375" style="370" customWidth="1"/>
    <col min="15877" max="15877" width="0" style="370" hidden="1" customWidth="1"/>
    <col min="15878" max="15878" width="9.5703125" style="370" customWidth="1"/>
    <col min="15879" max="15879" width="11.5703125" style="370" customWidth="1"/>
    <col min="15880" max="15880" width="13.28515625" style="370" customWidth="1"/>
    <col min="15881" max="15881" width="12.5703125" style="370" customWidth="1"/>
    <col min="15882" max="15882" width="21.140625" style="370" customWidth="1"/>
    <col min="15883" max="15883" width="16.28515625" style="370" customWidth="1"/>
    <col min="15884" max="15884" width="58.7109375" style="370" customWidth="1"/>
    <col min="15885" max="15885" width="13.28515625" style="370" customWidth="1"/>
    <col min="15886" max="15886" width="9.140625" style="370"/>
    <col min="15887" max="15887" width="22.85546875" style="370" customWidth="1"/>
    <col min="15888" max="16128" width="9.140625" style="370"/>
    <col min="16129" max="16129" width="4.42578125" style="370" customWidth="1"/>
    <col min="16130" max="16130" width="6.85546875" style="370" customWidth="1"/>
    <col min="16131" max="16131" width="44" style="370" customWidth="1"/>
    <col min="16132" max="16132" width="11.7109375" style="370" customWidth="1"/>
    <col min="16133" max="16133" width="0" style="370" hidden="1" customWidth="1"/>
    <col min="16134" max="16134" width="9.5703125" style="370" customWidth="1"/>
    <col min="16135" max="16135" width="11.5703125" style="370" customWidth="1"/>
    <col min="16136" max="16136" width="13.28515625" style="370" customWidth="1"/>
    <col min="16137" max="16137" width="12.5703125" style="370" customWidth="1"/>
    <col min="16138" max="16138" width="21.140625" style="370" customWidth="1"/>
    <col min="16139" max="16139" width="16.28515625" style="370" customWidth="1"/>
    <col min="16140" max="16140" width="58.7109375" style="370" customWidth="1"/>
    <col min="16141" max="16141" width="13.28515625" style="370" customWidth="1"/>
    <col min="16142" max="16142" width="9.140625" style="370"/>
    <col min="16143" max="16143" width="22.85546875" style="370" customWidth="1"/>
    <col min="16144" max="16384" width="9.140625" style="370"/>
  </cols>
  <sheetData>
    <row r="1" spans="1:16" s="25" customFormat="1" x14ac:dyDescent="0.25">
      <c r="A1" s="7"/>
      <c r="B1" s="481"/>
      <c r="C1" s="481"/>
      <c r="D1" s="415"/>
      <c r="E1" s="430"/>
      <c r="F1" s="416"/>
      <c r="G1" s="417"/>
      <c r="H1" s="7"/>
      <c r="I1" s="418"/>
      <c r="J1" s="418"/>
      <c r="K1" s="418"/>
      <c r="L1" s="7"/>
    </row>
    <row r="2" spans="1:16" s="419" customFormat="1" ht="21" customHeight="1" x14ac:dyDescent="0.25">
      <c r="A2" s="573"/>
      <c r="B2" s="517" t="s">
        <v>490</v>
      </c>
      <c r="C2" s="517"/>
      <c r="D2" s="517"/>
      <c r="E2" s="517"/>
      <c r="F2" s="517"/>
      <c r="G2" s="517"/>
      <c r="H2" s="517"/>
      <c r="I2" s="517"/>
      <c r="J2" s="517"/>
      <c r="K2" s="517"/>
      <c r="L2" s="517"/>
    </row>
    <row r="3" spans="1:16" s="419" customFormat="1" ht="21" customHeight="1" x14ac:dyDescent="0.25">
      <c r="A3" s="573"/>
      <c r="B3" s="517" t="s">
        <v>450</v>
      </c>
      <c r="C3" s="517"/>
      <c r="D3" s="517"/>
      <c r="E3" s="517"/>
      <c r="F3" s="517"/>
      <c r="G3" s="517"/>
      <c r="H3" s="517"/>
      <c r="I3" s="517"/>
      <c r="J3" s="517"/>
      <c r="K3" s="517"/>
      <c r="L3" s="517"/>
    </row>
    <row r="4" spans="1:16" s="419" customFormat="1" ht="21" customHeight="1" x14ac:dyDescent="0.25">
      <c r="A4" s="573"/>
      <c r="B4" s="517"/>
      <c r="C4" s="517"/>
      <c r="D4" s="517"/>
      <c r="E4" s="517"/>
      <c r="F4" s="517"/>
      <c r="G4" s="517"/>
      <c r="H4" s="517"/>
      <c r="I4" s="517"/>
      <c r="J4" s="517"/>
      <c r="K4" s="517"/>
      <c r="L4" s="671" t="s">
        <v>517</v>
      </c>
    </row>
    <row r="5" spans="1:16" s="419" customFormat="1" ht="21" customHeight="1" x14ac:dyDescent="0.25">
      <c r="A5" s="573"/>
      <c r="B5" s="431"/>
      <c r="C5" s="431"/>
      <c r="D5" s="420"/>
      <c r="E5" s="431"/>
      <c r="F5" s="431"/>
      <c r="G5" s="431"/>
      <c r="H5" s="431"/>
      <c r="I5" s="431"/>
      <c r="J5" s="431"/>
      <c r="K5" s="431"/>
      <c r="L5" s="431"/>
    </row>
    <row r="6" spans="1:16" s="7" customFormat="1" ht="61.5" customHeight="1" x14ac:dyDescent="0.25">
      <c r="A6" s="802" t="s">
        <v>511</v>
      </c>
      <c r="B6" s="779" t="s">
        <v>89</v>
      </c>
      <c r="C6" s="774" t="s">
        <v>0</v>
      </c>
      <c r="D6" s="804" t="s">
        <v>451</v>
      </c>
      <c r="E6" s="773" t="s">
        <v>90</v>
      </c>
      <c r="F6" s="780" t="s">
        <v>91</v>
      </c>
      <c r="G6" s="773" t="s">
        <v>92</v>
      </c>
      <c r="H6" s="774"/>
      <c r="I6" s="774" t="s">
        <v>93</v>
      </c>
      <c r="J6" s="774" t="s">
        <v>452</v>
      </c>
      <c r="K6" s="774" t="s">
        <v>312</v>
      </c>
      <c r="L6" s="774" t="s">
        <v>453</v>
      </c>
    </row>
    <row r="7" spans="1:16" s="7" customFormat="1" ht="43.5" customHeight="1" x14ac:dyDescent="0.25">
      <c r="A7" s="803"/>
      <c r="B7" s="779"/>
      <c r="C7" s="774"/>
      <c r="D7" s="805"/>
      <c r="E7" s="773"/>
      <c r="F7" s="780"/>
      <c r="G7" s="421" t="s">
        <v>94</v>
      </c>
      <c r="H7" s="658" t="s">
        <v>95</v>
      </c>
      <c r="I7" s="774"/>
      <c r="J7" s="774"/>
      <c r="K7" s="774"/>
      <c r="L7" s="774"/>
    </row>
    <row r="8" spans="1:16" s="7" customFormat="1" x14ac:dyDescent="0.25">
      <c r="A8" s="39">
        <v>-1</v>
      </c>
      <c r="B8" s="40">
        <v>-2</v>
      </c>
      <c r="C8" s="40">
        <v>-3</v>
      </c>
      <c r="D8" s="422"/>
      <c r="E8" s="423" t="s">
        <v>277</v>
      </c>
      <c r="F8" s="423" t="s">
        <v>96</v>
      </c>
      <c r="G8" s="40">
        <v>-6</v>
      </c>
      <c r="H8" s="40">
        <v>-7</v>
      </c>
      <c r="I8" s="40">
        <v>-8</v>
      </c>
      <c r="J8" s="40">
        <v>-9</v>
      </c>
      <c r="K8" s="40">
        <v>-10</v>
      </c>
      <c r="L8" s="40">
        <v>-11</v>
      </c>
    </row>
    <row r="9" spans="1:16" s="384" customFormat="1" ht="34.5" customHeight="1" x14ac:dyDescent="0.25">
      <c r="A9" s="629"/>
      <c r="B9" s="432" t="s">
        <v>454</v>
      </c>
      <c r="C9" s="433" t="s">
        <v>503</v>
      </c>
      <c r="D9" s="425"/>
      <c r="E9" s="492">
        <f>E10</f>
        <v>0.06</v>
      </c>
      <c r="F9" s="492">
        <f>F10</f>
        <v>0</v>
      </c>
      <c r="G9" s="493">
        <f t="shared" ref="G9:G23" si="0">E9-F9</f>
        <v>0.06</v>
      </c>
      <c r="H9" s="426"/>
      <c r="I9" s="389"/>
      <c r="J9" s="389"/>
      <c r="K9" s="389"/>
      <c r="L9" s="389"/>
      <c r="M9" s="570"/>
    </row>
    <row r="10" spans="1:16" s="384" customFormat="1" ht="27" customHeight="1" x14ac:dyDescent="0.25">
      <c r="A10" s="629"/>
      <c r="B10" s="435" t="s">
        <v>495</v>
      </c>
      <c r="C10" s="436" t="s">
        <v>458</v>
      </c>
      <c r="D10" s="438"/>
      <c r="E10" s="494">
        <f>E11</f>
        <v>0.06</v>
      </c>
      <c r="F10" s="494"/>
      <c r="G10" s="495">
        <f t="shared" si="0"/>
        <v>0.06</v>
      </c>
      <c r="H10" s="440"/>
      <c r="I10" s="44"/>
      <c r="J10" s="44"/>
      <c r="K10" s="44"/>
      <c r="L10" s="44"/>
    </row>
    <row r="11" spans="1:16" s="442" customFormat="1" ht="39.75" customHeight="1" x14ac:dyDescent="0.2">
      <c r="A11" s="592">
        <f>IF(D11="","",COUNTA($D$11:D11))</f>
        <v>1</v>
      </c>
      <c r="B11" s="253">
        <v>1</v>
      </c>
      <c r="C11" s="382" t="s">
        <v>51</v>
      </c>
      <c r="D11" s="441" t="s">
        <v>3</v>
      </c>
      <c r="E11" s="496">
        <v>0.06</v>
      </c>
      <c r="F11" s="496"/>
      <c r="G11" s="497">
        <f t="shared" si="0"/>
        <v>0.06</v>
      </c>
      <c r="H11" s="76" t="s">
        <v>17</v>
      </c>
      <c r="I11" s="44" t="s">
        <v>2</v>
      </c>
      <c r="J11" s="44" t="s">
        <v>459</v>
      </c>
      <c r="K11" s="44" t="s">
        <v>520</v>
      </c>
      <c r="L11" s="44" t="s">
        <v>313</v>
      </c>
    </row>
    <row r="12" spans="1:16" s="260" customFormat="1" ht="33" customHeight="1" x14ac:dyDescent="0.25">
      <c r="A12" s="592" t="str">
        <f>IF(D12="","",COUNTA($D$11:D12))</f>
        <v/>
      </c>
      <c r="B12" s="435" t="s">
        <v>455</v>
      </c>
      <c r="C12" s="447" t="s">
        <v>504</v>
      </c>
      <c r="D12" s="702"/>
      <c r="E12" s="703">
        <f>E13+E21+E30</f>
        <v>9.7000000000000011</v>
      </c>
      <c r="F12" s="703">
        <f>F13+F21+F30</f>
        <v>1.6300000000000001</v>
      </c>
      <c r="G12" s="703">
        <f t="shared" si="0"/>
        <v>8.07</v>
      </c>
      <c r="H12" s="704"/>
      <c r="I12" s="629"/>
      <c r="J12" s="629"/>
      <c r="K12" s="629"/>
      <c r="L12" s="78"/>
      <c r="M12" s="367"/>
      <c r="N12" s="367"/>
      <c r="O12" s="367"/>
      <c r="P12" s="367"/>
    </row>
    <row r="13" spans="1:16" ht="37.5" customHeight="1" x14ac:dyDescent="0.25">
      <c r="A13" s="592" t="str">
        <f>IF(D13="","",COUNTA($D$11:D13))</f>
        <v/>
      </c>
      <c r="B13" s="261" t="s">
        <v>140</v>
      </c>
      <c r="C13" s="444" t="s">
        <v>456</v>
      </c>
      <c r="D13" s="445"/>
      <c r="E13" s="498">
        <f>E14+E17+E19</f>
        <v>3.04</v>
      </c>
      <c r="F13" s="498"/>
      <c r="G13" s="498">
        <f t="shared" si="0"/>
        <v>3.04</v>
      </c>
      <c r="H13" s="429"/>
      <c r="I13" s="446"/>
      <c r="J13" s="446"/>
      <c r="K13" s="446"/>
      <c r="L13" s="365"/>
    </row>
    <row r="14" spans="1:16" ht="26.25" customHeight="1" x14ac:dyDescent="0.25">
      <c r="A14" s="592" t="str">
        <f>IF(D14="","",COUNTA($D$11:D14))</f>
        <v/>
      </c>
      <c r="B14" s="435" t="s">
        <v>495</v>
      </c>
      <c r="C14" s="447" t="s">
        <v>460</v>
      </c>
      <c r="D14" s="448"/>
      <c r="E14" s="499">
        <f>SUM(E15:E16)</f>
        <v>1.5899999999999999</v>
      </c>
      <c r="F14" s="499"/>
      <c r="G14" s="499">
        <f t="shared" si="0"/>
        <v>1.5899999999999999</v>
      </c>
      <c r="H14" s="440"/>
      <c r="I14" s="449"/>
      <c r="J14" s="449"/>
      <c r="K14" s="140"/>
      <c r="L14" s="450"/>
    </row>
    <row r="15" spans="1:16" ht="131.25" customHeight="1" x14ac:dyDescent="0.25">
      <c r="A15" s="592">
        <f>IF(D15="","",COUNTA($D$11:D15))</f>
        <v>2</v>
      </c>
      <c r="B15" s="253">
        <v>1</v>
      </c>
      <c r="C15" s="73" t="s">
        <v>314</v>
      </c>
      <c r="D15" s="254" t="s">
        <v>14</v>
      </c>
      <c r="E15" s="500">
        <v>0.74</v>
      </c>
      <c r="F15" s="500"/>
      <c r="G15" s="500">
        <f t="shared" si="0"/>
        <v>0.74</v>
      </c>
      <c r="H15" s="76" t="s">
        <v>44</v>
      </c>
      <c r="I15" s="77" t="s">
        <v>24</v>
      </c>
      <c r="J15" s="77" t="s">
        <v>461</v>
      </c>
      <c r="K15" s="44" t="s">
        <v>520</v>
      </c>
      <c r="L15" s="451" t="s">
        <v>562</v>
      </c>
    </row>
    <row r="16" spans="1:16" ht="60" x14ac:dyDescent="0.25">
      <c r="A16" s="592">
        <f>IF(D16="","",COUNTA($D$11:D16))</f>
        <v>3</v>
      </c>
      <c r="B16" s="253">
        <v>2</v>
      </c>
      <c r="C16" s="73" t="s">
        <v>315</v>
      </c>
      <c r="D16" s="254" t="s">
        <v>14</v>
      </c>
      <c r="E16" s="500">
        <v>0.85</v>
      </c>
      <c r="F16" s="500"/>
      <c r="G16" s="500">
        <f t="shared" si="0"/>
        <v>0.85</v>
      </c>
      <c r="H16" s="76" t="s">
        <v>44</v>
      </c>
      <c r="I16" s="77" t="s">
        <v>24</v>
      </c>
      <c r="J16" s="77" t="s">
        <v>462</v>
      </c>
      <c r="K16" s="44" t="s">
        <v>520</v>
      </c>
      <c r="L16" s="451" t="s">
        <v>563</v>
      </c>
    </row>
    <row r="17" spans="1:12" ht="31.5" customHeight="1" x14ac:dyDescent="0.25">
      <c r="A17" s="592" t="str">
        <f>IF(D17="","",COUNTA($D$11:D17))</f>
        <v/>
      </c>
      <c r="B17" s="435" t="s">
        <v>495</v>
      </c>
      <c r="C17" s="447" t="s">
        <v>464</v>
      </c>
      <c r="D17" s="448"/>
      <c r="E17" s="499">
        <f>SUM(E18:E18)</f>
        <v>0.71</v>
      </c>
      <c r="F17" s="499"/>
      <c r="G17" s="499">
        <f t="shared" si="0"/>
        <v>0.71</v>
      </c>
      <c r="H17" s="440"/>
      <c r="I17" s="449"/>
      <c r="J17" s="449"/>
      <c r="K17" s="140"/>
      <c r="L17" s="450"/>
    </row>
    <row r="18" spans="1:12" ht="60" x14ac:dyDescent="0.25">
      <c r="A18" s="592">
        <f>IF(D18="","",COUNTA($D$11:D18))</f>
        <v>4</v>
      </c>
      <c r="B18" s="253">
        <v>1</v>
      </c>
      <c r="C18" s="73" t="s">
        <v>317</v>
      </c>
      <c r="D18" s="254" t="s">
        <v>12</v>
      </c>
      <c r="E18" s="500">
        <v>0.71</v>
      </c>
      <c r="F18" s="500"/>
      <c r="G18" s="500">
        <f t="shared" si="0"/>
        <v>0.71</v>
      </c>
      <c r="H18" s="76" t="s">
        <v>318</v>
      </c>
      <c r="I18" s="77" t="s">
        <v>9</v>
      </c>
      <c r="J18" s="77" t="s">
        <v>465</v>
      </c>
      <c r="K18" s="44" t="s">
        <v>520</v>
      </c>
      <c r="L18" s="255" t="s">
        <v>564</v>
      </c>
    </row>
    <row r="19" spans="1:12" s="260" customFormat="1" ht="25.5" customHeight="1" x14ac:dyDescent="0.25">
      <c r="A19" s="592" t="str">
        <f>IF(D19="","",COUNTA($D$11:D19))</f>
        <v/>
      </c>
      <c r="B19" s="435" t="s">
        <v>495</v>
      </c>
      <c r="C19" s="444" t="s">
        <v>467</v>
      </c>
      <c r="D19" s="262"/>
      <c r="E19" s="498">
        <f>E20</f>
        <v>0.74</v>
      </c>
      <c r="F19" s="498"/>
      <c r="G19" s="501">
        <f t="shared" si="0"/>
        <v>0.74</v>
      </c>
      <c r="H19" s="429"/>
      <c r="I19" s="446"/>
      <c r="J19" s="454"/>
      <c r="K19" s="454"/>
      <c r="L19" s="660"/>
    </row>
    <row r="20" spans="1:12" s="260" customFormat="1" ht="85.5" customHeight="1" x14ac:dyDescent="0.25">
      <c r="A20" s="592">
        <f>IF(D20="","",COUNTA($D$11:D20))</f>
        <v>5</v>
      </c>
      <c r="B20" s="261">
        <v>1</v>
      </c>
      <c r="C20" s="73" t="s">
        <v>322</v>
      </c>
      <c r="D20" s="262" t="s">
        <v>323</v>
      </c>
      <c r="E20" s="500">
        <v>0.74</v>
      </c>
      <c r="F20" s="498"/>
      <c r="G20" s="497">
        <f t="shared" si="0"/>
        <v>0.74</v>
      </c>
      <c r="H20" s="76" t="s">
        <v>324</v>
      </c>
      <c r="I20" s="77" t="s">
        <v>325</v>
      </c>
      <c r="J20" s="44" t="s">
        <v>468</v>
      </c>
      <c r="K20" s="44" t="s">
        <v>469</v>
      </c>
      <c r="L20" s="661" t="s">
        <v>470</v>
      </c>
    </row>
    <row r="21" spans="1:12" ht="30" x14ac:dyDescent="0.25">
      <c r="A21" s="592" t="str">
        <f>IF(D21="","",COUNTA($D$11:D21))</f>
        <v/>
      </c>
      <c r="B21" s="705" t="s">
        <v>141</v>
      </c>
      <c r="C21" s="444" t="s">
        <v>506</v>
      </c>
      <c r="D21" s="458"/>
      <c r="E21" s="457">
        <f>+E22+E24+E28</f>
        <v>0.22</v>
      </c>
      <c r="F21" s="457">
        <f>+F22+F24+F28</f>
        <v>0</v>
      </c>
      <c r="G21" s="457">
        <f t="shared" si="0"/>
        <v>0.22</v>
      </c>
      <c r="H21" s="700"/>
      <c r="I21" s="377"/>
      <c r="J21" s="377"/>
      <c r="K21" s="377"/>
      <c r="L21" s="371"/>
    </row>
    <row r="22" spans="1:12" s="260" customFormat="1" ht="25.5" customHeight="1" x14ac:dyDescent="0.25">
      <c r="A22" s="592" t="str">
        <f>IF(D22="","",COUNTA($D$11:D22))</f>
        <v/>
      </c>
      <c r="B22" s="261" t="s">
        <v>495</v>
      </c>
      <c r="C22" s="444" t="s">
        <v>458</v>
      </c>
      <c r="D22" s="441"/>
      <c r="E22" s="499">
        <f>E23</f>
        <v>0.08</v>
      </c>
      <c r="F22" s="499"/>
      <c r="G22" s="497">
        <f t="shared" si="0"/>
        <v>0.08</v>
      </c>
      <c r="H22" s="76"/>
      <c r="I22" s="77"/>
      <c r="J22" s="77"/>
      <c r="K22" s="629"/>
      <c r="L22" s="662"/>
    </row>
    <row r="23" spans="1:12" s="260" customFormat="1" ht="88.5" customHeight="1" x14ac:dyDescent="0.25">
      <c r="A23" s="592">
        <f>IF(D23="","",COUNTA($D$11:D23))</f>
        <v>6</v>
      </c>
      <c r="B23" s="261">
        <v>1</v>
      </c>
      <c r="C23" s="73" t="s">
        <v>432</v>
      </c>
      <c r="D23" s="441" t="s">
        <v>3</v>
      </c>
      <c r="E23" s="500">
        <v>0.08</v>
      </c>
      <c r="F23" s="499"/>
      <c r="G23" s="497">
        <f t="shared" si="0"/>
        <v>0.08</v>
      </c>
      <c r="H23" s="76" t="s">
        <v>240</v>
      </c>
      <c r="I23" s="77" t="s">
        <v>7</v>
      </c>
      <c r="J23" s="44" t="s">
        <v>472</v>
      </c>
      <c r="K23" s="44" t="s">
        <v>469</v>
      </c>
      <c r="L23" s="663" t="s">
        <v>473</v>
      </c>
    </row>
    <row r="24" spans="1:12" s="260" customFormat="1" ht="25.5" customHeight="1" x14ac:dyDescent="0.25">
      <c r="A24" s="592" t="str">
        <f>IF(D24="","",COUNTA($D$11:D24))</f>
        <v/>
      </c>
      <c r="B24" s="435" t="s">
        <v>495</v>
      </c>
      <c r="C24" s="444" t="s">
        <v>474</v>
      </c>
      <c r="D24" s="445"/>
      <c r="E24" s="498">
        <f>SUM(E25:E27)</f>
        <v>0.12</v>
      </c>
      <c r="F24" s="498">
        <f>SUM(F25:F27)</f>
        <v>0</v>
      </c>
      <c r="G24" s="498">
        <f>SUM(G25:G27)</f>
        <v>0.12</v>
      </c>
      <c r="H24" s="76"/>
      <c r="I24" s="77"/>
      <c r="J24" s="77"/>
      <c r="K24" s="629"/>
      <c r="L24" s="660"/>
    </row>
    <row r="25" spans="1:12" s="384" customFormat="1" ht="94.5" customHeight="1" x14ac:dyDescent="0.25">
      <c r="A25" s="592">
        <f>IF(D25="","",COUNTA($D$11:D25))</f>
        <v>7</v>
      </c>
      <c r="B25" s="253">
        <v>1</v>
      </c>
      <c r="C25" s="73" t="s">
        <v>64</v>
      </c>
      <c r="D25" s="441" t="s">
        <v>19</v>
      </c>
      <c r="E25" s="500">
        <v>0.1</v>
      </c>
      <c r="F25" s="500"/>
      <c r="G25" s="497">
        <f>E25-F25</f>
        <v>0.1</v>
      </c>
      <c r="H25" s="76" t="s">
        <v>44</v>
      </c>
      <c r="I25" s="77" t="s">
        <v>2</v>
      </c>
      <c r="J25" s="77" t="s">
        <v>475</v>
      </c>
      <c r="K25" s="44" t="s">
        <v>469</v>
      </c>
      <c r="L25" s="664" t="s">
        <v>476</v>
      </c>
    </row>
    <row r="26" spans="1:12" s="666" customFormat="1" ht="45" x14ac:dyDescent="0.25">
      <c r="A26" s="592">
        <f>IF(D26="","",COUNTA($D$11:D26))</f>
        <v>8</v>
      </c>
      <c r="B26" s="638">
        <v>2</v>
      </c>
      <c r="C26" s="639" t="s">
        <v>327</v>
      </c>
      <c r="D26" s="638" t="s">
        <v>19</v>
      </c>
      <c r="E26" s="706">
        <v>0.01</v>
      </c>
      <c r="F26" s="706"/>
      <c r="G26" s="706">
        <f>E26-F26</f>
        <v>0.01</v>
      </c>
      <c r="H26" s="377" t="s">
        <v>240</v>
      </c>
      <c r="I26" s="638" t="s">
        <v>10</v>
      </c>
      <c r="J26" s="90" t="s">
        <v>477</v>
      </c>
      <c r="K26" s="44" t="s">
        <v>469</v>
      </c>
      <c r="L26" s="665"/>
    </row>
    <row r="27" spans="1:12" s="666" customFormat="1" ht="45" x14ac:dyDescent="0.25">
      <c r="A27" s="592">
        <f>IF(D27="","",COUNTA($D$11:D27))</f>
        <v>9</v>
      </c>
      <c r="B27" s="638">
        <v>3</v>
      </c>
      <c r="C27" s="639" t="s">
        <v>328</v>
      </c>
      <c r="D27" s="638" t="s">
        <v>19</v>
      </c>
      <c r="E27" s="706">
        <v>0.01</v>
      </c>
      <c r="F27" s="706"/>
      <c r="G27" s="706">
        <f>E27-F27</f>
        <v>0.01</v>
      </c>
      <c r="H27" s="377" t="s">
        <v>26</v>
      </c>
      <c r="I27" s="638" t="s">
        <v>9</v>
      </c>
      <c r="J27" s="90" t="s">
        <v>478</v>
      </c>
      <c r="K27" s="44" t="s">
        <v>469</v>
      </c>
      <c r="L27" s="665"/>
    </row>
    <row r="28" spans="1:12" s="260" customFormat="1" ht="21.75" customHeight="1" x14ac:dyDescent="0.25">
      <c r="A28" s="592" t="str">
        <f>IF(D28="","",COUNTA($D$11:D28))</f>
        <v/>
      </c>
      <c r="B28" s="435" t="s">
        <v>495</v>
      </c>
      <c r="C28" s="444" t="s">
        <v>479</v>
      </c>
      <c r="D28" s="262"/>
      <c r="E28" s="498">
        <f>E29</f>
        <v>0.02</v>
      </c>
      <c r="F28" s="498"/>
      <c r="G28" s="501">
        <f>E28-F28</f>
        <v>0.02</v>
      </c>
      <c r="H28" s="429"/>
      <c r="I28" s="446"/>
      <c r="J28" s="454"/>
      <c r="K28" s="454"/>
      <c r="L28" s="667"/>
    </row>
    <row r="29" spans="1:12" s="666" customFormat="1" ht="110.25" customHeight="1" x14ac:dyDescent="0.25">
      <c r="A29" s="592">
        <f>IF(D29="","",COUNTA($D$11:D29))</f>
        <v>10</v>
      </c>
      <c r="B29" s="638">
        <v>1</v>
      </c>
      <c r="C29" s="639" t="s">
        <v>329</v>
      </c>
      <c r="D29" s="638" t="s">
        <v>14</v>
      </c>
      <c r="E29" s="706">
        <v>0.02</v>
      </c>
      <c r="F29" s="706"/>
      <c r="G29" s="706">
        <f>E29-F29</f>
        <v>0.02</v>
      </c>
      <c r="H29" s="377" t="s">
        <v>240</v>
      </c>
      <c r="I29" s="638" t="s">
        <v>10</v>
      </c>
      <c r="J29" s="90" t="s">
        <v>480</v>
      </c>
      <c r="K29" s="44" t="s">
        <v>469</v>
      </c>
      <c r="L29" s="664" t="s">
        <v>481</v>
      </c>
    </row>
    <row r="30" spans="1:12" s="668" customFormat="1" ht="21" customHeight="1" x14ac:dyDescent="0.25">
      <c r="A30" s="592" t="str">
        <f>IF(D30="","",COUNTA($D$11:D30))</f>
        <v/>
      </c>
      <c r="B30" s="707" t="s">
        <v>142</v>
      </c>
      <c r="C30" s="708" t="s">
        <v>507</v>
      </c>
      <c r="D30" s="707"/>
      <c r="E30" s="709">
        <f>E31+E34</f>
        <v>6.44</v>
      </c>
      <c r="F30" s="709">
        <f>F31+F34</f>
        <v>1.6300000000000001</v>
      </c>
      <c r="G30" s="709">
        <f>G31+G34</f>
        <v>4.8100000000000005</v>
      </c>
      <c r="H30" s="710"/>
      <c r="I30" s="707"/>
      <c r="J30" s="711"/>
      <c r="K30" s="140"/>
      <c r="L30" s="518"/>
    </row>
    <row r="31" spans="1:12" ht="20.25" customHeight="1" x14ac:dyDescent="0.25">
      <c r="A31" s="592" t="str">
        <f>IF(D31="","",COUNTA($D$11:D31))</f>
        <v/>
      </c>
      <c r="B31" s="705" t="s">
        <v>495</v>
      </c>
      <c r="C31" s="708" t="s">
        <v>500</v>
      </c>
      <c r="D31" s="712"/>
      <c r="E31" s="712">
        <f>SUM(E32:E33)</f>
        <v>4.8100000000000005</v>
      </c>
      <c r="F31" s="712">
        <f>SUM(F32:F33)</f>
        <v>0</v>
      </c>
      <c r="G31" s="495">
        <f>E31-F31</f>
        <v>4.8100000000000005</v>
      </c>
      <c r="H31" s="705"/>
      <c r="I31" s="710"/>
      <c r="J31" s="710"/>
      <c r="K31" s="710"/>
      <c r="L31" s="456"/>
    </row>
    <row r="32" spans="1:12" s="384" customFormat="1" ht="167.25" customHeight="1" x14ac:dyDescent="0.25">
      <c r="A32" s="592">
        <f>IF(D32="","",COUNTA($D$11:D32))</f>
        <v>11</v>
      </c>
      <c r="B32" s="253">
        <v>1</v>
      </c>
      <c r="C32" s="73" t="s">
        <v>330</v>
      </c>
      <c r="D32" s="441" t="s">
        <v>12</v>
      </c>
      <c r="E32" s="500">
        <v>1.61</v>
      </c>
      <c r="F32" s="500"/>
      <c r="G32" s="497">
        <v>1.61</v>
      </c>
      <c r="H32" s="76" t="s">
        <v>44</v>
      </c>
      <c r="I32" s="77" t="s">
        <v>24</v>
      </c>
      <c r="J32" s="44"/>
      <c r="K32" s="44" t="s">
        <v>469</v>
      </c>
      <c r="L32" s="664" t="s">
        <v>482</v>
      </c>
    </row>
    <row r="33" spans="1:15" s="260" customFormat="1" ht="123" customHeight="1" x14ac:dyDescent="0.25">
      <c r="A33" s="592">
        <f>IF(D33="","",COUNTA($D$11:D33))</f>
        <v>12</v>
      </c>
      <c r="B33" s="465">
        <v>2</v>
      </c>
      <c r="C33" s="466" t="s">
        <v>483</v>
      </c>
      <c r="D33" s="74" t="s">
        <v>12</v>
      </c>
      <c r="E33" s="502">
        <v>3.2</v>
      </c>
      <c r="F33" s="503"/>
      <c r="G33" s="504">
        <f>E33-F33</f>
        <v>3.2</v>
      </c>
      <c r="H33" s="669" t="s">
        <v>321</v>
      </c>
      <c r="I33" s="467" t="s">
        <v>2</v>
      </c>
      <c r="J33" s="468" t="s">
        <v>484</v>
      </c>
      <c r="K33" s="44" t="s">
        <v>469</v>
      </c>
      <c r="L33" s="670" t="s">
        <v>485</v>
      </c>
    </row>
    <row r="34" spans="1:15" x14ac:dyDescent="0.25">
      <c r="A34" s="592" t="str">
        <f>IF(D34="","",COUNTA($D$11:D34))</f>
        <v/>
      </c>
      <c r="B34" s="705" t="s">
        <v>495</v>
      </c>
      <c r="C34" s="708" t="s">
        <v>531</v>
      </c>
      <c r="D34" s="713"/>
      <c r="E34" s="714">
        <f>SUM(E35:E36)</f>
        <v>1.6300000000000001</v>
      </c>
      <c r="F34" s="713">
        <f>SUM(F35:F36)</f>
        <v>1.6300000000000001</v>
      </c>
      <c r="G34" s="713">
        <f>SUM(G35:G36)</f>
        <v>0</v>
      </c>
      <c r="H34" s="76"/>
      <c r="I34" s="77"/>
      <c r="J34" s="77"/>
      <c r="K34" s="44"/>
      <c r="L34" s="253"/>
    </row>
    <row r="35" spans="1:15" ht="122.25" customHeight="1" x14ac:dyDescent="0.25">
      <c r="A35" s="592">
        <f>IF(D35="","",COUNTA($D$11:D35))</f>
        <v>13</v>
      </c>
      <c r="B35" s="700">
        <v>1</v>
      </c>
      <c r="C35" s="639" t="s">
        <v>446</v>
      </c>
      <c r="D35" s="698" t="s">
        <v>26</v>
      </c>
      <c r="E35" s="699">
        <v>1.08</v>
      </c>
      <c r="F35" s="697">
        <v>1.08</v>
      </c>
      <c r="G35" s="715">
        <f>E35-F35</f>
        <v>0</v>
      </c>
      <c r="H35" s="700" t="s">
        <v>26</v>
      </c>
      <c r="I35" s="377" t="s">
        <v>24</v>
      </c>
      <c r="J35" s="377" t="s">
        <v>487</v>
      </c>
      <c r="K35" s="44" t="s">
        <v>520</v>
      </c>
      <c r="L35" s="373" t="s">
        <v>488</v>
      </c>
    </row>
    <row r="36" spans="1:15" ht="92.25" customHeight="1" x14ac:dyDescent="0.25">
      <c r="A36" s="592">
        <f>IF(D36="","",COUNTA($D$11:D36))</f>
        <v>14</v>
      </c>
      <c r="B36" s="700">
        <v>2</v>
      </c>
      <c r="C36" s="639" t="s">
        <v>447</v>
      </c>
      <c r="D36" s="716" t="s">
        <v>26</v>
      </c>
      <c r="E36" s="699">
        <v>0.55000000000000004</v>
      </c>
      <c r="F36" s="697">
        <v>0.55000000000000004</v>
      </c>
      <c r="G36" s="715">
        <v>0</v>
      </c>
      <c r="H36" s="377" t="s">
        <v>26</v>
      </c>
      <c r="I36" s="377" t="s">
        <v>449</v>
      </c>
      <c r="J36" s="377"/>
      <c r="K36" s="44" t="s">
        <v>520</v>
      </c>
      <c r="L36" s="377" t="s">
        <v>489</v>
      </c>
      <c r="M36" s="633"/>
      <c r="N36" s="633"/>
      <c r="O36" s="463"/>
    </row>
    <row r="37" spans="1:15" ht="61.5" customHeight="1" x14ac:dyDescent="0.25"/>
  </sheetData>
  <autoFilter ref="A8:WVW36"/>
  <mergeCells count="11">
    <mergeCell ref="A6:A7"/>
    <mergeCell ref="J6:J7"/>
    <mergeCell ref="K6:K7"/>
    <mergeCell ref="L6:L7"/>
    <mergeCell ref="B6:B7"/>
    <mergeCell ref="C6:C7"/>
    <mergeCell ref="E6:E7"/>
    <mergeCell ref="D6:D7"/>
    <mergeCell ref="F6:F7"/>
    <mergeCell ref="G6:H6"/>
    <mergeCell ref="I6:I7"/>
  </mergeCells>
  <pageMargins left="0.52" right="0.15748031496063" top="0.74803149606299202" bottom="0.56000000000000005" header="0.31496062992126" footer="0.31496062992126"/>
  <pageSetup paperSize="9" scale="70" orientation="landscape" r:id="rId1"/>
  <headerFooter>
    <oddFooter>&amp;C&amp;"Times New Roman,Regular"Trang &amp;P&amp;R&amp;"Times New Roman,Italic"Phụ lục 08</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2"/>
  <sheetViews>
    <sheetView topLeftCell="B1" zoomScale="70" zoomScaleNormal="70" workbookViewId="0">
      <selection activeCell="B10" sqref="B10"/>
    </sheetView>
  </sheetViews>
  <sheetFormatPr defaultRowHeight="15" x14ac:dyDescent="0.25"/>
  <cols>
    <col min="1" max="1" width="4" style="475" hidden="1" customWidth="1"/>
    <col min="2" max="2" width="4.42578125" style="475" customWidth="1"/>
    <col min="3" max="3" width="31.42578125" style="476" customWidth="1"/>
    <col min="4" max="4" width="11" style="478" hidden="1" customWidth="1"/>
    <col min="5" max="5" width="8.7109375" style="477" customWidth="1"/>
    <col min="6" max="6" width="9.5703125" style="370" customWidth="1"/>
    <col min="7" max="7" width="8.5703125" style="479" customWidth="1"/>
    <col min="8" max="8" width="13.28515625" style="475" customWidth="1"/>
    <col min="9" max="9" width="9.42578125" style="480" customWidth="1"/>
    <col min="10" max="10" width="18.5703125" style="480" customWidth="1"/>
    <col min="11" max="11" width="16.5703125" style="480" customWidth="1"/>
    <col min="12" max="12" width="37.28515625" style="475" customWidth="1"/>
    <col min="13" max="13" width="13.28515625" style="370" customWidth="1"/>
    <col min="14" max="14" width="9.140625" style="370"/>
    <col min="15" max="15" width="22.85546875" style="370" customWidth="1"/>
    <col min="16" max="256" width="9.140625" style="370"/>
    <col min="257" max="257" width="4.42578125" style="370" customWidth="1"/>
    <col min="258" max="258" width="6.85546875" style="370" customWidth="1"/>
    <col min="259" max="259" width="44" style="370" customWidth="1"/>
    <col min="260" max="260" width="11.7109375" style="370" customWidth="1"/>
    <col min="261" max="261" width="0" style="370" hidden="1" customWidth="1"/>
    <col min="262" max="262" width="9.5703125" style="370" customWidth="1"/>
    <col min="263" max="263" width="11.5703125" style="370" customWidth="1"/>
    <col min="264" max="264" width="13.28515625" style="370" customWidth="1"/>
    <col min="265" max="265" width="12.5703125" style="370" customWidth="1"/>
    <col min="266" max="266" width="21.140625" style="370" customWidth="1"/>
    <col min="267" max="267" width="16.28515625" style="370" customWidth="1"/>
    <col min="268" max="268" width="58.7109375" style="370" customWidth="1"/>
    <col min="269" max="269" width="13.28515625" style="370" customWidth="1"/>
    <col min="270" max="270" width="9.140625" style="370"/>
    <col min="271" max="271" width="22.85546875" style="370" customWidth="1"/>
    <col min="272" max="512" width="9.140625" style="370"/>
    <col min="513" max="513" width="4.42578125" style="370" customWidth="1"/>
    <col min="514" max="514" width="6.85546875" style="370" customWidth="1"/>
    <col min="515" max="515" width="44" style="370" customWidth="1"/>
    <col min="516" max="516" width="11.7109375" style="370" customWidth="1"/>
    <col min="517" max="517" width="0" style="370" hidden="1" customWidth="1"/>
    <col min="518" max="518" width="9.5703125" style="370" customWidth="1"/>
    <col min="519" max="519" width="11.5703125" style="370" customWidth="1"/>
    <col min="520" max="520" width="13.28515625" style="370" customWidth="1"/>
    <col min="521" max="521" width="12.5703125" style="370" customWidth="1"/>
    <col min="522" max="522" width="21.140625" style="370" customWidth="1"/>
    <col min="523" max="523" width="16.28515625" style="370" customWidth="1"/>
    <col min="524" max="524" width="58.7109375" style="370" customWidth="1"/>
    <col min="525" max="525" width="13.28515625" style="370" customWidth="1"/>
    <col min="526" max="526" width="9.140625" style="370"/>
    <col min="527" max="527" width="22.85546875" style="370" customWidth="1"/>
    <col min="528" max="768" width="9.140625" style="370"/>
    <col min="769" max="769" width="4.42578125" style="370" customWidth="1"/>
    <col min="770" max="770" width="6.85546875" style="370" customWidth="1"/>
    <col min="771" max="771" width="44" style="370" customWidth="1"/>
    <col min="772" max="772" width="11.7109375" style="370" customWidth="1"/>
    <col min="773" max="773" width="0" style="370" hidden="1" customWidth="1"/>
    <col min="774" max="774" width="9.5703125" style="370" customWidth="1"/>
    <col min="775" max="775" width="11.5703125" style="370" customWidth="1"/>
    <col min="776" max="776" width="13.28515625" style="370" customWidth="1"/>
    <col min="777" max="777" width="12.5703125" style="370" customWidth="1"/>
    <col min="778" max="778" width="21.140625" style="370" customWidth="1"/>
    <col min="779" max="779" width="16.28515625" style="370" customWidth="1"/>
    <col min="780" max="780" width="58.7109375" style="370" customWidth="1"/>
    <col min="781" max="781" width="13.28515625" style="370" customWidth="1"/>
    <col min="782" max="782" width="9.140625" style="370"/>
    <col min="783" max="783" width="22.85546875" style="370" customWidth="1"/>
    <col min="784" max="1024" width="9.140625" style="370"/>
    <col min="1025" max="1025" width="4.42578125" style="370" customWidth="1"/>
    <col min="1026" max="1026" width="6.85546875" style="370" customWidth="1"/>
    <col min="1027" max="1027" width="44" style="370" customWidth="1"/>
    <col min="1028" max="1028" width="11.7109375" style="370" customWidth="1"/>
    <col min="1029" max="1029" width="0" style="370" hidden="1" customWidth="1"/>
    <col min="1030" max="1030" width="9.5703125" style="370" customWidth="1"/>
    <col min="1031" max="1031" width="11.5703125" style="370" customWidth="1"/>
    <col min="1032" max="1032" width="13.28515625" style="370" customWidth="1"/>
    <col min="1033" max="1033" width="12.5703125" style="370" customWidth="1"/>
    <col min="1034" max="1034" width="21.140625" style="370" customWidth="1"/>
    <col min="1035" max="1035" width="16.28515625" style="370" customWidth="1"/>
    <col min="1036" max="1036" width="58.7109375" style="370" customWidth="1"/>
    <col min="1037" max="1037" width="13.28515625" style="370" customWidth="1"/>
    <col min="1038" max="1038" width="9.140625" style="370"/>
    <col min="1039" max="1039" width="22.85546875" style="370" customWidth="1"/>
    <col min="1040" max="1280" width="9.140625" style="370"/>
    <col min="1281" max="1281" width="4.42578125" style="370" customWidth="1"/>
    <col min="1282" max="1282" width="6.85546875" style="370" customWidth="1"/>
    <col min="1283" max="1283" width="44" style="370" customWidth="1"/>
    <col min="1284" max="1284" width="11.7109375" style="370" customWidth="1"/>
    <col min="1285" max="1285" width="0" style="370" hidden="1" customWidth="1"/>
    <col min="1286" max="1286" width="9.5703125" style="370" customWidth="1"/>
    <col min="1287" max="1287" width="11.5703125" style="370" customWidth="1"/>
    <col min="1288" max="1288" width="13.28515625" style="370" customWidth="1"/>
    <col min="1289" max="1289" width="12.5703125" style="370" customWidth="1"/>
    <col min="1290" max="1290" width="21.140625" style="370" customWidth="1"/>
    <col min="1291" max="1291" width="16.28515625" style="370" customWidth="1"/>
    <col min="1292" max="1292" width="58.7109375" style="370" customWidth="1"/>
    <col min="1293" max="1293" width="13.28515625" style="370" customWidth="1"/>
    <col min="1294" max="1294" width="9.140625" style="370"/>
    <col min="1295" max="1295" width="22.85546875" style="370" customWidth="1"/>
    <col min="1296" max="1536" width="9.140625" style="370"/>
    <col min="1537" max="1537" width="4.42578125" style="370" customWidth="1"/>
    <col min="1538" max="1538" width="6.85546875" style="370" customWidth="1"/>
    <col min="1539" max="1539" width="44" style="370" customWidth="1"/>
    <col min="1540" max="1540" width="11.7109375" style="370" customWidth="1"/>
    <col min="1541" max="1541" width="0" style="370" hidden="1" customWidth="1"/>
    <col min="1542" max="1542" width="9.5703125" style="370" customWidth="1"/>
    <col min="1543" max="1543" width="11.5703125" style="370" customWidth="1"/>
    <col min="1544" max="1544" width="13.28515625" style="370" customWidth="1"/>
    <col min="1545" max="1545" width="12.5703125" style="370" customWidth="1"/>
    <col min="1546" max="1546" width="21.140625" style="370" customWidth="1"/>
    <col min="1547" max="1547" width="16.28515625" style="370" customWidth="1"/>
    <col min="1548" max="1548" width="58.7109375" style="370" customWidth="1"/>
    <col min="1549" max="1549" width="13.28515625" style="370" customWidth="1"/>
    <col min="1550" max="1550" width="9.140625" style="370"/>
    <col min="1551" max="1551" width="22.85546875" style="370" customWidth="1"/>
    <col min="1552" max="1792" width="9.140625" style="370"/>
    <col min="1793" max="1793" width="4.42578125" style="370" customWidth="1"/>
    <col min="1794" max="1794" width="6.85546875" style="370" customWidth="1"/>
    <col min="1795" max="1795" width="44" style="370" customWidth="1"/>
    <col min="1796" max="1796" width="11.7109375" style="370" customWidth="1"/>
    <col min="1797" max="1797" width="0" style="370" hidden="1" customWidth="1"/>
    <col min="1798" max="1798" width="9.5703125" style="370" customWidth="1"/>
    <col min="1799" max="1799" width="11.5703125" style="370" customWidth="1"/>
    <col min="1800" max="1800" width="13.28515625" style="370" customWidth="1"/>
    <col min="1801" max="1801" width="12.5703125" style="370" customWidth="1"/>
    <col min="1802" max="1802" width="21.140625" style="370" customWidth="1"/>
    <col min="1803" max="1803" width="16.28515625" style="370" customWidth="1"/>
    <col min="1804" max="1804" width="58.7109375" style="370" customWidth="1"/>
    <col min="1805" max="1805" width="13.28515625" style="370" customWidth="1"/>
    <col min="1806" max="1806" width="9.140625" style="370"/>
    <col min="1807" max="1807" width="22.85546875" style="370" customWidth="1"/>
    <col min="1808" max="2048" width="9.140625" style="370"/>
    <col min="2049" max="2049" width="4.42578125" style="370" customWidth="1"/>
    <col min="2050" max="2050" width="6.85546875" style="370" customWidth="1"/>
    <col min="2051" max="2051" width="44" style="370" customWidth="1"/>
    <col min="2052" max="2052" width="11.7109375" style="370" customWidth="1"/>
    <col min="2053" max="2053" width="0" style="370" hidden="1" customWidth="1"/>
    <col min="2054" max="2054" width="9.5703125" style="370" customWidth="1"/>
    <col min="2055" max="2055" width="11.5703125" style="370" customWidth="1"/>
    <col min="2056" max="2056" width="13.28515625" style="370" customWidth="1"/>
    <col min="2057" max="2057" width="12.5703125" style="370" customWidth="1"/>
    <col min="2058" max="2058" width="21.140625" style="370" customWidth="1"/>
    <col min="2059" max="2059" width="16.28515625" style="370" customWidth="1"/>
    <col min="2060" max="2060" width="58.7109375" style="370" customWidth="1"/>
    <col min="2061" max="2061" width="13.28515625" style="370" customWidth="1"/>
    <col min="2062" max="2062" width="9.140625" style="370"/>
    <col min="2063" max="2063" width="22.85546875" style="370" customWidth="1"/>
    <col min="2064" max="2304" width="9.140625" style="370"/>
    <col min="2305" max="2305" width="4.42578125" style="370" customWidth="1"/>
    <col min="2306" max="2306" width="6.85546875" style="370" customWidth="1"/>
    <col min="2307" max="2307" width="44" style="370" customWidth="1"/>
    <col min="2308" max="2308" width="11.7109375" style="370" customWidth="1"/>
    <col min="2309" max="2309" width="0" style="370" hidden="1" customWidth="1"/>
    <col min="2310" max="2310" width="9.5703125" style="370" customWidth="1"/>
    <col min="2311" max="2311" width="11.5703125" style="370" customWidth="1"/>
    <col min="2312" max="2312" width="13.28515625" style="370" customWidth="1"/>
    <col min="2313" max="2313" width="12.5703125" style="370" customWidth="1"/>
    <col min="2314" max="2314" width="21.140625" style="370" customWidth="1"/>
    <col min="2315" max="2315" width="16.28515625" style="370" customWidth="1"/>
    <col min="2316" max="2316" width="58.7109375" style="370" customWidth="1"/>
    <col min="2317" max="2317" width="13.28515625" style="370" customWidth="1"/>
    <col min="2318" max="2318" width="9.140625" style="370"/>
    <col min="2319" max="2319" width="22.85546875" style="370" customWidth="1"/>
    <col min="2320" max="2560" width="9.140625" style="370"/>
    <col min="2561" max="2561" width="4.42578125" style="370" customWidth="1"/>
    <col min="2562" max="2562" width="6.85546875" style="370" customWidth="1"/>
    <col min="2563" max="2563" width="44" style="370" customWidth="1"/>
    <col min="2564" max="2564" width="11.7109375" style="370" customWidth="1"/>
    <col min="2565" max="2565" width="0" style="370" hidden="1" customWidth="1"/>
    <col min="2566" max="2566" width="9.5703125" style="370" customWidth="1"/>
    <col min="2567" max="2567" width="11.5703125" style="370" customWidth="1"/>
    <col min="2568" max="2568" width="13.28515625" style="370" customWidth="1"/>
    <col min="2569" max="2569" width="12.5703125" style="370" customWidth="1"/>
    <col min="2570" max="2570" width="21.140625" style="370" customWidth="1"/>
    <col min="2571" max="2571" width="16.28515625" style="370" customWidth="1"/>
    <col min="2572" max="2572" width="58.7109375" style="370" customWidth="1"/>
    <col min="2573" max="2573" width="13.28515625" style="370" customWidth="1"/>
    <col min="2574" max="2574" width="9.140625" style="370"/>
    <col min="2575" max="2575" width="22.85546875" style="370" customWidth="1"/>
    <col min="2576" max="2816" width="9.140625" style="370"/>
    <col min="2817" max="2817" width="4.42578125" style="370" customWidth="1"/>
    <col min="2818" max="2818" width="6.85546875" style="370" customWidth="1"/>
    <col min="2819" max="2819" width="44" style="370" customWidth="1"/>
    <col min="2820" max="2820" width="11.7109375" style="370" customWidth="1"/>
    <col min="2821" max="2821" width="0" style="370" hidden="1" customWidth="1"/>
    <col min="2822" max="2822" width="9.5703125" style="370" customWidth="1"/>
    <col min="2823" max="2823" width="11.5703125" style="370" customWidth="1"/>
    <col min="2824" max="2824" width="13.28515625" style="370" customWidth="1"/>
    <col min="2825" max="2825" width="12.5703125" style="370" customWidth="1"/>
    <col min="2826" max="2826" width="21.140625" style="370" customWidth="1"/>
    <col min="2827" max="2827" width="16.28515625" style="370" customWidth="1"/>
    <col min="2828" max="2828" width="58.7109375" style="370" customWidth="1"/>
    <col min="2829" max="2829" width="13.28515625" style="370" customWidth="1"/>
    <col min="2830" max="2830" width="9.140625" style="370"/>
    <col min="2831" max="2831" width="22.85546875" style="370" customWidth="1"/>
    <col min="2832" max="3072" width="9.140625" style="370"/>
    <col min="3073" max="3073" width="4.42578125" style="370" customWidth="1"/>
    <col min="3074" max="3074" width="6.85546875" style="370" customWidth="1"/>
    <col min="3075" max="3075" width="44" style="370" customWidth="1"/>
    <col min="3076" max="3076" width="11.7109375" style="370" customWidth="1"/>
    <col min="3077" max="3077" width="0" style="370" hidden="1" customWidth="1"/>
    <col min="3078" max="3078" width="9.5703125" style="370" customWidth="1"/>
    <col min="3079" max="3079" width="11.5703125" style="370" customWidth="1"/>
    <col min="3080" max="3080" width="13.28515625" style="370" customWidth="1"/>
    <col min="3081" max="3081" width="12.5703125" style="370" customWidth="1"/>
    <col min="3082" max="3082" width="21.140625" style="370" customWidth="1"/>
    <col min="3083" max="3083" width="16.28515625" style="370" customWidth="1"/>
    <col min="3084" max="3084" width="58.7109375" style="370" customWidth="1"/>
    <col min="3085" max="3085" width="13.28515625" style="370" customWidth="1"/>
    <col min="3086" max="3086" width="9.140625" style="370"/>
    <col min="3087" max="3087" width="22.85546875" style="370" customWidth="1"/>
    <col min="3088" max="3328" width="9.140625" style="370"/>
    <col min="3329" max="3329" width="4.42578125" style="370" customWidth="1"/>
    <col min="3330" max="3330" width="6.85546875" style="370" customWidth="1"/>
    <col min="3331" max="3331" width="44" style="370" customWidth="1"/>
    <col min="3332" max="3332" width="11.7109375" style="370" customWidth="1"/>
    <col min="3333" max="3333" width="0" style="370" hidden="1" customWidth="1"/>
    <col min="3334" max="3334" width="9.5703125" style="370" customWidth="1"/>
    <col min="3335" max="3335" width="11.5703125" style="370" customWidth="1"/>
    <col min="3336" max="3336" width="13.28515625" style="370" customWidth="1"/>
    <col min="3337" max="3337" width="12.5703125" style="370" customWidth="1"/>
    <col min="3338" max="3338" width="21.140625" style="370" customWidth="1"/>
    <col min="3339" max="3339" width="16.28515625" style="370" customWidth="1"/>
    <col min="3340" max="3340" width="58.7109375" style="370" customWidth="1"/>
    <col min="3341" max="3341" width="13.28515625" style="370" customWidth="1"/>
    <col min="3342" max="3342" width="9.140625" style="370"/>
    <col min="3343" max="3343" width="22.85546875" style="370" customWidth="1"/>
    <col min="3344" max="3584" width="9.140625" style="370"/>
    <col min="3585" max="3585" width="4.42578125" style="370" customWidth="1"/>
    <col min="3586" max="3586" width="6.85546875" style="370" customWidth="1"/>
    <col min="3587" max="3587" width="44" style="370" customWidth="1"/>
    <col min="3588" max="3588" width="11.7109375" style="370" customWidth="1"/>
    <col min="3589" max="3589" width="0" style="370" hidden="1" customWidth="1"/>
    <col min="3590" max="3590" width="9.5703125" style="370" customWidth="1"/>
    <col min="3591" max="3591" width="11.5703125" style="370" customWidth="1"/>
    <col min="3592" max="3592" width="13.28515625" style="370" customWidth="1"/>
    <col min="3593" max="3593" width="12.5703125" style="370" customWidth="1"/>
    <col min="3594" max="3594" width="21.140625" style="370" customWidth="1"/>
    <col min="3595" max="3595" width="16.28515625" style="370" customWidth="1"/>
    <col min="3596" max="3596" width="58.7109375" style="370" customWidth="1"/>
    <col min="3597" max="3597" width="13.28515625" style="370" customWidth="1"/>
    <col min="3598" max="3598" width="9.140625" style="370"/>
    <col min="3599" max="3599" width="22.85546875" style="370" customWidth="1"/>
    <col min="3600" max="3840" width="9.140625" style="370"/>
    <col min="3841" max="3841" width="4.42578125" style="370" customWidth="1"/>
    <col min="3842" max="3842" width="6.85546875" style="370" customWidth="1"/>
    <col min="3843" max="3843" width="44" style="370" customWidth="1"/>
    <col min="3844" max="3844" width="11.7109375" style="370" customWidth="1"/>
    <col min="3845" max="3845" width="0" style="370" hidden="1" customWidth="1"/>
    <col min="3846" max="3846" width="9.5703125" style="370" customWidth="1"/>
    <col min="3847" max="3847" width="11.5703125" style="370" customWidth="1"/>
    <col min="3848" max="3848" width="13.28515625" style="370" customWidth="1"/>
    <col min="3849" max="3849" width="12.5703125" style="370" customWidth="1"/>
    <col min="3850" max="3850" width="21.140625" style="370" customWidth="1"/>
    <col min="3851" max="3851" width="16.28515625" style="370" customWidth="1"/>
    <col min="3852" max="3852" width="58.7109375" style="370" customWidth="1"/>
    <col min="3853" max="3853" width="13.28515625" style="370" customWidth="1"/>
    <col min="3854" max="3854" width="9.140625" style="370"/>
    <col min="3855" max="3855" width="22.85546875" style="370" customWidth="1"/>
    <col min="3856" max="4096" width="9.140625" style="370"/>
    <col min="4097" max="4097" width="4.42578125" style="370" customWidth="1"/>
    <col min="4098" max="4098" width="6.85546875" style="370" customWidth="1"/>
    <col min="4099" max="4099" width="44" style="370" customWidth="1"/>
    <col min="4100" max="4100" width="11.7109375" style="370" customWidth="1"/>
    <col min="4101" max="4101" width="0" style="370" hidden="1" customWidth="1"/>
    <col min="4102" max="4102" width="9.5703125" style="370" customWidth="1"/>
    <col min="4103" max="4103" width="11.5703125" style="370" customWidth="1"/>
    <col min="4104" max="4104" width="13.28515625" style="370" customWidth="1"/>
    <col min="4105" max="4105" width="12.5703125" style="370" customWidth="1"/>
    <col min="4106" max="4106" width="21.140625" style="370" customWidth="1"/>
    <col min="4107" max="4107" width="16.28515625" style="370" customWidth="1"/>
    <col min="4108" max="4108" width="58.7109375" style="370" customWidth="1"/>
    <col min="4109" max="4109" width="13.28515625" style="370" customWidth="1"/>
    <col min="4110" max="4110" width="9.140625" style="370"/>
    <col min="4111" max="4111" width="22.85546875" style="370" customWidth="1"/>
    <col min="4112" max="4352" width="9.140625" style="370"/>
    <col min="4353" max="4353" width="4.42578125" style="370" customWidth="1"/>
    <col min="4354" max="4354" width="6.85546875" style="370" customWidth="1"/>
    <col min="4355" max="4355" width="44" style="370" customWidth="1"/>
    <col min="4356" max="4356" width="11.7109375" style="370" customWidth="1"/>
    <col min="4357" max="4357" width="0" style="370" hidden="1" customWidth="1"/>
    <col min="4358" max="4358" width="9.5703125" style="370" customWidth="1"/>
    <col min="4359" max="4359" width="11.5703125" style="370" customWidth="1"/>
    <col min="4360" max="4360" width="13.28515625" style="370" customWidth="1"/>
    <col min="4361" max="4361" width="12.5703125" style="370" customWidth="1"/>
    <col min="4362" max="4362" width="21.140625" style="370" customWidth="1"/>
    <col min="4363" max="4363" width="16.28515625" style="370" customWidth="1"/>
    <col min="4364" max="4364" width="58.7109375" style="370" customWidth="1"/>
    <col min="4365" max="4365" width="13.28515625" style="370" customWidth="1"/>
    <col min="4366" max="4366" width="9.140625" style="370"/>
    <col min="4367" max="4367" width="22.85546875" style="370" customWidth="1"/>
    <col min="4368" max="4608" width="9.140625" style="370"/>
    <col min="4609" max="4609" width="4.42578125" style="370" customWidth="1"/>
    <col min="4610" max="4610" width="6.85546875" style="370" customWidth="1"/>
    <col min="4611" max="4611" width="44" style="370" customWidth="1"/>
    <col min="4612" max="4612" width="11.7109375" style="370" customWidth="1"/>
    <col min="4613" max="4613" width="0" style="370" hidden="1" customWidth="1"/>
    <col min="4614" max="4614" width="9.5703125" style="370" customWidth="1"/>
    <col min="4615" max="4615" width="11.5703125" style="370" customWidth="1"/>
    <col min="4616" max="4616" width="13.28515625" style="370" customWidth="1"/>
    <col min="4617" max="4617" width="12.5703125" style="370" customWidth="1"/>
    <col min="4618" max="4618" width="21.140625" style="370" customWidth="1"/>
    <col min="4619" max="4619" width="16.28515625" style="370" customWidth="1"/>
    <col min="4620" max="4620" width="58.7109375" style="370" customWidth="1"/>
    <col min="4621" max="4621" width="13.28515625" style="370" customWidth="1"/>
    <col min="4622" max="4622" width="9.140625" style="370"/>
    <col min="4623" max="4623" width="22.85546875" style="370" customWidth="1"/>
    <col min="4624" max="4864" width="9.140625" style="370"/>
    <col min="4865" max="4865" width="4.42578125" style="370" customWidth="1"/>
    <col min="4866" max="4866" width="6.85546875" style="370" customWidth="1"/>
    <col min="4867" max="4867" width="44" style="370" customWidth="1"/>
    <col min="4868" max="4868" width="11.7109375" style="370" customWidth="1"/>
    <col min="4869" max="4869" width="0" style="370" hidden="1" customWidth="1"/>
    <col min="4870" max="4870" width="9.5703125" style="370" customWidth="1"/>
    <col min="4871" max="4871" width="11.5703125" style="370" customWidth="1"/>
    <col min="4872" max="4872" width="13.28515625" style="370" customWidth="1"/>
    <col min="4873" max="4873" width="12.5703125" style="370" customWidth="1"/>
    <col min="4874" max="4874" width="21.140625" style="370" customWidth="1"/>
    <col min="4875" max="4875" width="16.28515625" style="370" customWidth="1"/>
    <col min="4876" max="4876" width="58.7109375" style="370" customWidth="1"/>
    <col min="4877" max="4877" width="13.28515625" style="370" customWidth="1"/>
    <col min="4878" max="4878" width="9.140625" style="370"/>
    <col min="4879" max="4879" width="22.85546875" style="370" customWidth="1"/>
    <col min="4880" max="5120" width="9.140625" style="370"/>
    <col min="5121" max="5121" width="4.42578125" style="370" customWidth="1"/>
    <col min="5122" max="5122" width="6.85546875" style="370" customWidth="1"/>
    <col min="5123" max="5123" width="44" style="370" customWidth="1"/>
    <col min="5124" max="5124" width="11.7109375" style="370" customWidth="1"/>
    <col min="5125" max="5125" width="0" style="370" hidden="1" customWidth="1"/>
    <col min="5126" max="5126" width="9.5703125" style="370" customWidth="1"/>
    <col min="5127" max="5127" width="11.5703125" style="370" customWidth="1"/>
    <col min="5128" max="5128" width="13.28515625" style="370" customWidth="1"/>
    <col min="5129" max="5129" width="12.5703125" style="370" customWidth="1"/>
    <col min="5130" max="5130" width="21.140625" style="370" customWidth="1"/>
    <col min="5131" max="5131" width="16.28515625" style="370" customWidth="1"/>
    <col min="5132" max="5132" width="58.7109375" style="370" customWidth="1"/>
    <col min="5133" max="5133" width="13.28515625" style="370" customWidth="1"/>
    <col min="5134" max="5134" width="9.140625" style="370"/>
    <col min="5135" max="5135" width="22.85546875" style="370" customWidth="1"/>
    <col min="5136" max="5376" width="9.140625" style="370"/>
    <col min="5377" max="5377" width="4.42578125" style="370" customWidth="1"/>
    <col min="5378" max="5378" width="6.85546875" style="370" customWidth="1"/>
    <col min="5379" max="5379" width="44" style="370" customWidth="1"/>
    <col min="5380" max="5380" width="11.7109375" style="370" customWidth="1"/>
    <col min="5381" max="5381" width="0" style="370" hidden="1" customWidth="1"/>
    <col min="5382" max="5382" width="9.5703125" style="370" customWidth="1"/>
    <col min="5383" max="5383" width="11.5703125" style="370" customWidth="1"/>
    <col min="5384" max="5384" width="13.28515625" style="370" customWidth="1"/>
    <col min="5385" max="5385" width="12.5703125" style="370" customWidth="1"/>
    <col min="5386" max="5386" width="21.140625" style="370" customWidth="1"/>
    <col min="5387" max="5387" width="16.28515625" style="370" customWidth="1"/>
    <col min="5388" max="5388" width="58.7109375" style="370" customWidth="1"/>
    <col min="5389" max="5389" width="13.28515625" style="370" customWidth="1"/>
    <col min="5390" max="5390" width="9.140625" style="370"/>
    <col min="5391" max="5391" width="22.85546875" style="370" customWidth="1"/>
    <col min="5392" max="5632" width="9.140625" style="370"/>
    <col min="5633" max="5633" width="4.42578125" style="370" customWidth="1"/>
    <col min="5634" max="5634" width="6.85546875" style="370" customWidth="1"/>
    <col min="5635" max="5635" width="44" style="370" customWidth="1"/>
    <col min="5636" max="5636" width="11.7109375" style="370" customWidth="1"/>
    <col min="5637" max="5637" width="0" style="370" hidden="1" customWidth="1"/>
    <col min="5638" max="5638" width="9.5703125" style="370" customWidth="1"/>
    <col min="5639" max="5639" width="11.5703125" style="370" customWidth="1"/>
    <col min="5640" max="5640" width="13.28515625" style="370" customWidth="1"/>
    <col min="5641" max="5641" width="12.5703125" style="370" customWidth="1"/>
    <col min="5642" max="5642" width="21.140625" style="370" customWidth="1"/>
    <col min="5643" max="5643" width="16.28515625" style="370" customWidth="1"/>
    <col min="5644" max="5644" width="58.7109375" style="370" customWidth="1"/>
    <col min="5645" max="5645" width="13.28515625" style="370" customWidth="1"/>
    <col min="5646" max="5646" width="9.140625" style="370"/>
    <col min="5647" max="5647" width="22.85546875" style="370" customWidth="1"/>
    <col min="5648" max="5888" width="9.140625" style="370"/>
    <col min="5889" max="5889" width="4.42578125" style="370" customWidth="1"/>
    <col min="5890" max="5890" width="6.85546875" style="370" customWidth="1"/>
    <col min="5891" max="5891" width="44" style="370" customWidth="1"/>
    <col min="5892" max="5892" width="11.7109375" style="370" customWidth="1"/>
    <col min="5893" max="5893" width="0" style="370" hidden="1" customWidth="1"/>
    <col min="5894" max="5894" width="9.5703125" style="370" customWidth="1"/>
    <col min="5895" max="5895" width="11.5703125" style="370" customWidth="1"/>
    <col min="5896" max="5896" width="13.28515625" style="370" customWidth="1"/>
    <col min="5897" max="5897" width="12.5703125" style="370" customWidth="1"/>
    <col min="5898" max="5898" width="21.140625" style="370" customWidth="1"/>
    <col min="5899" max="5899" width="16.28515625" style="370" customWidth="1"/>
    <col min="5900" max="5900" width="58.7109375" style="370" customWidth="1"/>
    <col min="5901" max="5901" width="13.28515625" style="370" customWidth="1"/>
    <col min="5902" max="5902" width="9.140625" style="370"/>
    <col min="5903" max="5903" width="22.85546875" style="370" customWidth="1"/>
    <col min="5904" max="6144" width="9.140625" style="370"/>
    <col min="6145" max="6145" width="4.42578125" style="370" customWidth="1"/>
    <col min="6146" max="6146" width="6.85546875" style="370" customWidth="1"/>
    <col min="6147" max="6147" width="44" style="370" customWidth="1"/>
    <col min="6148" max="6148" width="11.7109375" style="370" customWidth="1"/>
    <col min="6149" max="6149" width="0" style="370" hidden="1" customWidth="1"/>
    <col min="6150" max="6150" width="9.5703125" style="370" customWidth="1"/>
    <col min="6151" max="6151" width="11.5703125" style="370" customWidth="1"/>
    <col min="6152" max="6152" width="13.28515625" style="370" customWidth="1"/>
    <col min="6153" max="6153" width="12.5703125" style="370" customWidth="1"/>
    <col min="6154" max="6154" width="21.140625" style="370" customWidth="1"/>
    <col min="6155" max="6155" width="16.28515625" style="370" customWidth="1"/>
    <col min="6156" max="6156" width="58.7109375" style="370" customWidth="1"/>
    <col min="6157" max="6157" width="13.28515625" style="370" customWidth="1"/>
    <col min="6158" max="6158" width="9.140625" style="370"/>
    <col min="6159" max="6159" width="22.85546875" style="370" customWidth="1"/>
    <col min="6160" max="6400" width="9.140625" style="370"/>
    <col min="6401" max="6401" width="4.42578125" style="370" customWidth="1"/>
    <col min="6402" max="6402" width="6.85546875" style="370" customWidth="1"/>
    <col min="6403" max="6403" width="44" style="370" customWidth="1"/>
    <col min="6404" max="6404" width="11.7109375" style="370" customWidth="1"/>
    <col min="6405" max="6405" width="0" style="370" hidden="1" customWidth="1"/>
    <col min="6406" max="6406" width="9.5703125" style="370" customWidth="1"/>
    <col min="6407" max="6407" width="11.5703125" style="370" customWidth="1"/>
    <col min="6408" max="6408" width="13.28515625" style="370" customWidth="1"/>
    <col min="6409" max="6409" width="12.5703125" style="370" customWidth="1"/>
    <col min="6410" max="6410" width="21.140625" style="370" customWidth="1"/>
    <col min="6411" max="6411" width="16.28515625" style="370" customWidth="1"/>
    <col min="6412" max="6412" width="58.7109375" style="370" customWidth="1"/>
    <col min="6413" max="6413" width="13.28515625" style="370" customWidth="1"/>
    <col min="6414" max="6414" width="9.140625" style="370"/>
    <col min="6415" max="6415" width="22.85546875" style="370" customWidth="1"/>
    <col min="6416" max="6656" width="9.140625" style="370"/>
    <col min="6657" max="6657" width="4.42578125" style="370" customWidth="1"/>
    <col min="6658" max="6658" width="6.85546875" style="370" customWidth="1"/>
    <col min="6659" max="6659" width="44" style="370" customWidth="1"/>
    <col min="6660" max="6660" width="11.7109375" style="370" customWidth="1"/>
    <col min="6661" max="6661" width="0" style="370" hidden="1" customWidth="1"/>
    <col min="6662" max="6662" width="9.5703125" style="370" customWidth="1"/>
    <col min="6663" max="6663" width="11.5703125" style="370" customWidth="1"/>
    <col min="6664" max="6664" width="13.28515625" style="370" customWidth="1"/>
    <col min="6665" max="6665" width="12.5703125" style="370" customWidth="1"/>
    <col min="6666" max="6666" width="21.140625" style="370" customWidth="1"/>
    <col min="6667" max="6667" width="16.28515625" style="370" customWidth="1"/>
    <col min="6668" max="6668" width="58.7109375" style="370" customWidth="1"/>
    <col min="6669" max="6669" width="13.28515625" style="370" customWidth="1"/>
    <col min="6670" max="6670" width="9.140625" style="370"/>
    <col min="6671" max="6671" width="22.85546875" style="370" customWidth="1"/>
    <col min="6672" max="6912" width="9.140625" style="370"/>
    <col min="6913" max="6913" width="4.42578125" style="370" customWidth="1"/>
    <col min="6914" max="6914" width="6.85546875" style="370" customWidth="1"/>
    <col min="6915" max="6915" width="44" style="370" customWidth="1"/>
    <col min="6916" max="6916" width="11.7109375" style="370" customWidth="1"/>
    <col min="6917" max="6917" width="0" style="370" hidden="1" customWidth="1"/>
    <col min="6918" max="6918" width="9.5703125" style="370" customWidth="1"/>
    <col min="6919" max="6919" width="11.5703125" style="370" customWidth="1"/>
    <col min="6920" max="6920" width="13.28515625" style="370" customWidth="1"/>
    <col min="6921" max="6921" width="12.5703125" style="370" customWidth="1"/>
    <col min="6922" max="6922" width="21.140625" style="370" customWidth="1"/>
    <col min="6923" max="6923" width="16.28515625" style="370" customWidth="1"/>
    <col min="6924" max="6924" width="58.7109375" style="370" customWidth="1"/>
    <col min="6925" max="6925" width="13.28515625" style="370" customWidth="1"/>
    <col min="6926" max="6926" width="9.140625" style="370"/>
    <col min="6927" max="6927" width="22.85546875" style="370" customWidth="1"/>
    <col min="6928" max="7168" width="9.140625" style="370"/>
    <col min="7169" max="7169" width="4.42578125" style="370" customWidth="1"/>
    <col min="7170" max="7170" width="6.85546875" style="370" customWidth="1"/>
    <col min="7171" max="7171" width="44" style="370" customWidth="1"/>
    <col min="7172" max="7172" width="11.7109375" style="370" customWidth="1"/>
    <col min="7173" max="7173" width="0" style="370" hidden="1" customWidth="1"/>
    <col min="7174" max="7174" width="9.5703125" style="370" customWidth="1"/>
    <col min="7175" max="7175" width="11.5703125" style="370" customWidth="1"/>
    <col min="7176" max="7176" width="13.28515625" style="370" customWidth="1"/>
    <col min="7177" max="7177" width="12.5703125" style="370" customWidth="1"/>
    <col min="7178" max="7178" width="21.140625" style="370" customWidth="1"/>
    <col min="7179" max="7179" width="16.28515625" style="370" customWidth="1"/>
    <col min="7180" max="7180" width="58.7109375" style="370" customWidth="1"/>
    <col min="7181" max="7181" width="13.28515625" style="370" customWidth="1"/>
    <col min="7182" max="7182" width="9.140625" style="370"/>
    <col min="7183" max="7183" width="22.85546875" style="370" customWidth="1"/>
    <col min="7184" max="7424" width="9.140625" style="370"/>
    <col min="7425" max="7425" width="4.42578125" style="370" customWidth="1"/>
    <col min="7426" max="7426" width="6.85546875" style="370" customWidth="1"/>
    <col min="7427" max="7427" width="44" style="370" customWidth="1"/>
    <col min="7428" max="7428" width="11.7109375" style="370" customWidth="1"/>
    <col min="7429" max="7429" width="0" style="370" hidden="1" customWidth="1"/>
    <col min="7430" max="7430" width="9.5703125" style="370" customWidth="1"/>
    <col min="7431" max="7431" width="11.5703125" style="370" customWidth="1"/>
    <col min="7432" max="7432" width="13.28515625" style="370" customWidth="1"/>
    <col min="7433" max="7433" width="12.5703125" style="370" customWidth="1"/>
    <col min="7434" max="7434" width="21.140625" style="370" customWidth="1"/>
    <col min="7435" max="7435" width="16.28515625" style="370" customWidth="1"/>
    <col min="7436" max="7436" width="58.7109375" style="370" customWidth="1"/>
    <col min="7437" max="7437" width="13.28515625" style="370" customWidth="1"/>
    <col min="7438" max="7438" width="9.140625" style="370"/>
    <col min="7439" max="7439" width="22.85546875" style="370" customWidth="1"/>
    <col min="7440" max="7680" width="9.140625" style="370"/>
    <col min="7681" max="7681" width="4.42578125" style="370" customWidth="1"/>
    <col min="7682" max="7682" width="6.85546875" style="370" customWidth="1"/>
    <col min="7683" max="7683" width="44" style="370" customWidth="1"/>
    <col min="7684" max="7684" width="11.7109375" style="370" customWidth="1"/>
    <col min="7685" max="7685" width="0" style="370" hidden="1" customWidth="1"/>
    <col min="7686" max="7686" width="9.5703125" style="370" customWidth="1"/>
    <col min="7687" max="7687" width="11.5703125" style="370" customWidth="1"/>
    <col min="7688" max="7688" width="13.28515625" style="370" customWidth="1"/>
    <col min="7689" max="7689" width="12.5703125" style="370" customWidth="1"/>
    <col min="7690" max="7690" width="21.140625" style="370" customWidth="1"/>
    <col min="7691" max="7691" width="16.28515625" style="370" customWidth="1"/>
    <col min="7692" max="7692" width="58.7109375" style="370" customWidth="1"/>
    <col min="7693" max="7693" width="13.28515625" style="370" customWidth="1"/>
    <col min="7694" max="7694" width="9.140625" style="370"/>
    <col min="7695" max="7695" width="22.85546875" style="370" customWidth="1"/>
    <col min="7696" max="7936" width="9.140625" style="370"/>
    <col min="7937" max="7937" width="4.42578125" style="370" customWidth="1"/>
    <col min="7938" max="7938" width="6.85546875" style="370" customWidth="1"/>
    <col min="7939" max="7939" width="44" style="370" customWidth="1"/>
    <col min="7940" max="7940" width="11.7109375" style="370" customWidth="1"/>
    <col min="7941" max="7941" width="0" style="370" hidden="1" customWidth="1"/>
    <col min="7942" max="7942" width="9.5703125" style="370" customWidth="1"/>
    <col min="7943" max="7943" width="11.5703125" style="370" customWidth="1"/>
    <col min="7944" max="7944" width="13.28515625" style="370" customWidth="1"/>
    <col min="7945" max="7945" width="12.5703125" style="370" customWidth="1"/>
    <col min="7946" max="7946" width="21.140625" style="370" customWidth="1"/>
    <col min="7947" max="7947" width="16.28515625" style="370" customWidth="1"/>
    <col min="7948" max="7948" width="58.7109375" style="370" customWidth="1"/>
    <col min="7949" max="7949" width="13.28515625" style="370" customWidth="1"/>
    <col min="7950" max="7950" width="9.140625" style="370"/>
    <col min="7951" max="7951" width="22.85546875" style="370" customWidth="1"/>
    <col min="7952" max="8192" width="9.140625" style="370"/>
    <col min="8193" max="8193" width="4.42578125" style="370" customWidth="1"/>
    <col min="8194" max="8194" width="6.85546875" style="370" customWidth="1"/>
    <col min="8195" max="8195" width="44" style="370" customWidth="1"/>
    <col min="8196" max="8196" width="11.7109375" style="370" customWidth="1"/>
    <col min="8197" max="8197" width="0" style="370" hidden="1" customWidth="1"/>
    <col min="8198" max="8198" width="9.5703125" style="370" customWidth="1"/>
    <col min="8199" max="8199" width="11.5703125" style="370" customWidth="1"/>
    <col min="8200" max="8200" width="13.28515625" style="370" customWidth="1"/>
    <col min="8201" max="8201" width="12.5703125" style="370" customWidth="1"/>
    <col min="8202" max="8202" width="21.140625" style="370" customWidth="1"/>
    <col min="8203" max="8203" width="16.28515625" style="370" customWidth="1"/>
    <col min="8204" max="8204" width="58.7109375" style="370" customWidth="1"/>
    <col min="8205" max="8205" width="13.28515625" style="370" customWidth="1"/>
    <col min="8206" max="8206" width="9.140625" style="370"/>
    <col min="8207" max="8207" width="22.85546875" style="370" customWidth="1"/>
    <col min="8208" max="8448" width="9.140625" style="370"/>
    <col min="8449" max="8449" width="4.42578125" style="370" customWidth="1"/>
    <col min="8450" max="8450" width="6.85546875" style="370" customWidth="1"/>
    <col min="8451" max="8451" width="44" style="370" customWidth="1"/>
    <col min="8452" max="8452" width="11.7109375" style="370" customWidth="1"/>
    <col min="8453" max="8453" width="0" style="370" hidden="1" customWidth="1"/>
    <col min="8454" max="8454" width="9.5703125" style="370" customWidth="1"/>
    <col min="8455" max="8455" width="11.5703125" style="370" customWidth="1"/>
    <col min="8456" max="8456" width="13.28515625" style="370" customWidth="1"/>
    <col min="8457" max="8457" width="12.5703125" style="370" customWidth="1"/>
    <col min="8458" max="8458" width="21.140625" style="370" customWidth="1"/>
    <col min="8459" max="8459" width="16.28515625" style="370" customWidth="1"/>
    <col min="8460" max="8460" width="58.7109375" style="370" customWidth="1"/>
    <col min="8461" max="8461" width="13.28515625" style="370" customWidth="1"/>
    <col min="8462" max="8462" width="9.140625" style="370"/>
    <col min="8463" max="8463" width="22.85546875" style="370" customWidth="1"/>
    <col min="8464" max="8704" width="9.140625" style="370"/>
    <col min="8705" max="8705" width="4.42578125" style="370" customWidth="1"/>
    <col min="8706" max="8706" width="6.85546875" style="370" customWidth="1"/>
    <col min="8707" max="8707" width="44" style="370" customWidth="1"/>
    <col min="8708" max="8708" width="11.7109375" style="370" customWidth="1"/>
    <col min="8709" max="8709" width="0" style="370" hidden="1" customWidth="1"/>
    <col min="8710" max="8710" width="9.5703125" style="370" customWidth="1"/>
    <col min="8711" max="8711" width="11.5703125" style="370" customWidth="1"/>
    <col min="8712" max="8712" width="13.28515625" style="370" customWidth="1"/>
    <col min="8713" max="8713" width="12.5703125" style="370" customWidth="1"/>
    <col min="8714" max="8714" width="21.140625" style="370" customWidth="1"/>
    <col min="8715" max="8715" width="16.28515625" style="370" customWidth="1"/>
    <col min="8716" max="8716" width="58.7109375" style="370" customWidth="1"/>
    <col min="8717" max="8717" width="13.28515625" style="370" customWidth="1"/>
    <col min="8718" max="8718" width="9.140625" style="370"/>
    <col min="8719" max="8719" width="22.85546875" style="370" customWidth="1"/>
    <col min="8720" max="8960" width="9.140625" style="370"/>
    <col min="8961" max="8961" width="4.42578125" style="370" customWidth="1"/>
    <col min="8962" max="8962" width="6.85546875" style="370" customWidth="1"/>
    <col min="8963" max="8963" width="44" style="370" customWidth="1"/>
    <col min="8964" max="8964" width="11.7109375" style="370" customWidth="1"/>
    <col min="8965" max="8965" width="0" style="370" hidden="1" customWidth="1"/>
    <col min="8966" max="8966" width="9.5703125" style="370" customWidth="1"/>
    <col min="8967" max="8967" width="11.5703125" style="370" customWidth="1"/>
    <col min="8968" max="8968" width="13.28515625" style="370" customWidth="1"/>
    <col min="8969" max="8969" width="12.5703125" style="370" customWidth="1"/>
    <col min="8970" max="8970" width="21.140625" style="370" customWidth="1"/>
    <col min="8971" max="8971" width="16.28515625" style="370" customWidth="1"/>
    <col min="8972" max="8972" width="58.7109375" style="370" customWidth="1"/>
    <col min="8973" max="8973" width="13.28515625" style="370" customWidth="1"/>
    <col min="8974" max="8974" width="9.140625" style="370"/>
    <col min="8975" max="8975" width="22.85546875" style="370" customWidth="1"/>
    <col min="8976" max="9216" width="9.140625" style="370"/>
    <col min="9217" max="9217" width="4.42578125" style="370" customWidth="1"/>
    <col min="9218" max="9218" width="6.85546875" style="370" customWidth="1"/>
    <col min="9219" max="9219" width="44" style="370" customWidth="1"/>
    <col min="9220" max="9220" width="11.7109375" style="370" customWidth="1"/>
    <col min="9221" max="9221" width="0" style="370" hidden="1" customWidth="1"/>
    <col min="9222" max="9222" width="9.5703125" style="370" customWidth="1"/>
    <col min="9223" max="9223" width="11.5703125" style="370" customWidth="1"/>
    <col min="9224" max="9224" width="13.28515625" style="370" customWidth="1"/>
    <col min="9225" max="9225" width="12.5703125" style="370" customWidth="1"/>
    <col min="9226" max="9226" width="21.140625" style="370" customWidth="1"/>
    <col min="9227" max="9227" width="16.28515625" style="370" customWidth="1"/>
    <col min="9228" max="9228" width="58.7109375" style="370" customWidth="1"/>
    <col min="9229" max="9229" width="13.28515625" style="370" customWidth="1"/>
    <col min="9230" max="9230" width="9.140625" style="370"/>
    <col min="9231" max="9231" width="22.85546875" style="370" customWidth="1"/>
    <col min="9232" max="9472" width="9.140625" style="370"/>
    <col min="9473" max="9473" width="4.42578125" style="370" customWidth="1"/>
    <col min="9474" max="9474" width="6.85546875" style="370" customWidth="1"/>
    <col min="9475" max="9475" width="44" style="370" customWidth="1"/>
    <col min="9476" max="9476" width="11.7109375" style="370" customWidth="1"/>
    <col min="9477" max="9477" width="0" style="370" hidden="1" customWidth="1"/>
    <col min="9478" max="9478" width="9.5703125" style="370" customWidth="1"/>
    <col min="9479" max="9479" width="11.5703125" style="370" customWidth="1"/>
    <col min="9480" max="9480" width="13.28515625" style="370" customWidth="1"/>
    <col min="9481" max="9481" width="12.5703125" style="370" customWidth="1"/>
    <col min="9482" max="9482" width="21.140625" style="370" customWidth="1"/>
    <col min="9483" max="9483" width="16.28515625" style="370" customWidth="1"/>
    <col min="9484" max="9484" width="58.7109375" style="370" customWidth="1"/>
    <col min="9485" max="9485" width="13.28515625" style="370" customWidth="1"/>
    <col min="9486" max="9486" width="9.140625" style="370"/>
    <col min="9487" max="9487" width="22.85546875" style="370" customWidth="1"/>
    <col min="9488" max="9728" width="9.140625" style="370"/>
    <col min="9729" max="9729" width="4.42578125" style="370" customWidth="1"/>
    <col min="9730" max="9730" width="6.85546875" style="370" customWidth="1"/>
    <col min="9731" max="9731" width="44" style="370" customWidth="1"/>
    <col min="9732" max="9732" width="11.7109375" style="370" customWidth="1"/>
    <col min="9733" max="9733" width="0" style="370" hidden="1" customWidth="1"/>
    <col min="9734" max="9734" width="9.5703125" style="370" customWidth="1"/>
    <col min="9735" max="9735" width="11.5703125" style="370" customWidth="1"/>
    <col min="9736" max="9736" width="13.28515625" style="370" customWidth="1"/>
    <col min="9737" max="9737" width="12.5703125" style="370" customWidth="1"/>
    <col min="9738" max="9738" width="21.140625" style="370" customWidth="1"/>
    <col min="9739" max="9739" width="16.28515625" style="370" customWidth="1"/>
    <col min="9740" max="9740" width="58.7109375" style="370" customWidth="1"/>
    <col min="9741" max="9741" width="13.28515625" style="370" customWidth="1"/>
    <col min="9742" max="9742" width="9.140625" style="370"/>
    <col min="9743" max="9743" width="22.85546875" style="370" customWidth="1"/>
    <col min="9744" max="9984" width="9.140625" style="370"/>
    <col min="9985" max="9985" width="4.42578125" style="370" customWidth="1"/>
    <col min="9986" max="9986" width="6.85546875" style="370" customWidth="1"/>
    <col min="9987" max="9987" width="44" style="370" customWidth="1"/>
    <col min="9988" max="9988" width="11.7109375" style="370" customWidth="1"/>
    <col min="9989" max="9989" width="0" style="370" hidden="1" customWidth="1"/>
    <col min="9990" max="9990" width="9.5703125" style="370" customWidth="1"/>
    <col min="9991" max="9991" width="11.5703125" style="370" customWidth="1"/>
    <col min="9992" max="9992" width="13.28515625" style="370" customWidth="1"/>
    <col min="9993" max="9993" width="12.5703125" style="370" customWidth="1"/>
    <col min="9994" max="9994" width="21.140625" style="370" customWidth="1"/>
    <col min="9995" max="9995" width="16.28515625" style="370" customWidth="1"/>
    <col min="9996" max="9996" width="58.7109375" style="370" customWidth="1"/>
    <col min="9997" max="9997" width="13.28515625" style="370" customWidth="1"/>
    <col min="9998" max="9998" width="9.140625" style="370"/>
    <col min="9999" max="9999" width="22.85546875" style="370" customWidth="1"/>
    <col min="10000" max="10240" width="9.140625" style="370"/>
    <col min="10241" max="10241" width="4.42578125" style="370" customWidth="1"/>
    <col min="10242" max="10242" width="6.85546875" style="370" customWidth="1"/>
    <col min="10243" max="10243" width="44" style="370" customWidth="1"/>
    <col min="10244" max="10244" width="11.7109375" style="370" customWidth="1"/>
    <col min="10245" max="10245" width="0" style="370" hidden="1" customWidth="1"/>
    <col min="10246" max="10246" width="9.5703125" style="370" customWidth="1"/>
    <col min="10247" max="10247" width="11.5703125" style="370" customWidth="1"/>
    <col min="10248" max="10248" width="13.28515625" style="370" customWidth="1"/>
    <col min="10249" max="10249" width="12.5703125" style="370" customWidth="1"/>
    <col min="10250" max="10250" width="21.140625" style="370" customWidth="1"/>
    <col min="10251" max="10251" width="16.28515625" style="370" customWidth="1"/>
    <col min="10252" max="10252" width="58.7109375" style="370" customWidth="1"/>
    <col min="10253" max="10253" width="13.28515625" style="370" customWidth="1"/>
    <col min="10254" max="10254" width="9.140625" style="370"/>
    <col min="10255" max="10255" width="22.85546875" style="370" customWidth="1"/>
    <col min="10256" max="10496" width="9.140625" style="370"/>
    <col min="10497" max="10497" width="4.42578125" style="370" customWidth="1"/>
    <col min="10498" max="10498" width="6.85546875" style="370" customWidth="1"/>
    <col min="10499" max="10499" width="44" style="370" customWidth="1"/>
    <col min="10500" max="10500" width="11.7109375" style="370" customWidth="1"/>
    <col min="10501" max="10501" width="0" style="370" hidden="1" customWidth="1"/>
    <col min="10502" max="10502" width="9.5703125" style="370" customWidth="1"/>
    <col min="10503" max="10503" width="11.5703125" style="370" customWidth="1"/>
    <col min="10504" max="10504" width="13.28515625" style="370" customWidth="1"/>
    <col min="10505" max="10505" width="12.5703125" style="370" customWidth="1"/>
    <col min="10506" max="10506" width="21.140625" style="370" customWidth="1"/>
    <col min="10507" max="10507" width="16.28515625" style="370" customWidth="1"/>
    <col min="10508" max="10508" width="58.7109375" style="370" customWidth="1"/>
    <col min="10509" max="10509" width="13.28515625" style="370" customWidth="1"/>
    <col min="10510" max="10510" width="9.140625" style="370"/>
    <col min="10511" max="10511" width="22.85546875" style="370" customWidth="1"/>
    <col min="10512" max="10752" width="9.140625" style="370"/>
    <col min="10753" max="10753" width="4.42578125" style="370" customWidth="1"/>
    <col min="10754" max="10754" width="6.85546875" style="370" customWidth="1"/>
    <col min="10755" max="10755" width="44" style="370" customWidth="1"/>
    <col min="10756" max="10756" width="11.7109375" style="370" customWidth="1"/>
    <col min="10757" max="10757" width="0" style="370" hidden="1" customWidth="1"/>
    <col min="10758" max="10758" width="9.5703125" style="370" customWidth="1"/>
    <col min="10759" max="10759" width="11.5703125" style="370" customWidth="1"/>
    <col min="10760" max="10760" width="13.28515625" style="370" customWidth="1"/>
    <col min="10761" max="10761" width="12.5703125" style="370" customWidth="1"/>
    <col min="10762" max="10762" width="21.140625" style="370" customWidth="1"/>
    <col min="10763" max="10763" width="16.28515625" style="370" customWidth="1"/>
    <col min="10764" max="10764" width="58.7109375" style="370" customWidth="1"/>
    <col min="10765" max="10765" width="13.28515625" style="370" customWidth="1"/>
    <col min="10766" max="10766" width="9.140625" style="370"/>
    <col min="10767" max="10767" width="22.85546875" style="370" customWidth="1"/>
    <col min="10768" max="11008" width="9.140625" style="370"/>
    <col min="11009" max="11009" width="4.42578125" style="370" customWidth="1"/>
    <col min="11010" max="11010" width="6.85546875" style="370" customWidth="1"/>
    <col min="11011" max="11011" width="44" style="370" customWidth="1"/>
    <col min="11012" max="11012" width="11.7109375" style="370" customWidth="1"/>
    <col min="11013" max="11013" width="0" style="370" hidden="1" customWidth="1"/>
    <col min="11014" max="11014" width="9.5703125" style="370" customWidth="1"/>
    <col min="11015" max="11015" width="11.5703125" style="370" customWidth="1"/>
    <col min="11016" max="11016" width="13.28515625" style="370" customWidth="1"/>
    <col min="11017" max="11017" width="12.5703125" style="370" customWidth="1"/>
    <col min="11018" max="11018" width="21.140625" style="370" customWidth="1"/>
    <col min="11019" max="11019" width="16.28515625" style="370" customWidth="1"/>
    <col min="11020" max="11020" width="58.7109375" style="370" customWidth="1"/>
    <col min="11021" max="11021" width="13.28515625" style="370" customWidth="1"/>
    <col min="11022" max="11022" width="9.140625" style="370"/>
    <col min="11023" max="11023" width="22.85546875" style="370" customWidth="1"/>
    <col min="11024" max="11264" width="9.140625" style="370"/>
    <col min="11265" max="11265" width="4.42578125" style="370" customWidth="1"/>
    <col min="11266" max="11266" width="6.85546875" style="370" customWidth="1"/>
    <col min="11267" max="11267" width="44" style="370" customWidth="1"/>
    <col min="11268" max="11268" width="11.7109375" style="370" customWidth="1"/>
    <col min="11269" max="11269" width="0" style="370" hidden="1" customWidth="1"/>
    <col min="11270" max="11270" width="9.5703125" style="370" customWidth="1"/>
    <col min="11271" max="11271" width="11.5703125" style="370" customWidth="1"/>
    <col min="11272" max="11272" width="13.28515625" style="370" customWidth="1"/>
    <col min="11273" max="11273" width="12.5703125" style="370" customWidth="1"/>
    <col min="11274" max="11274" width="21.140625" style="370" customWidth="1"/>
    <col min="11275" max="11275" width="16.28515625" style="370" customWidth="1"/>
    <col min="11276" max="11276" width="58.7109375" style="370" customWidth="1"/>
    <col min="11277" max="11277" width="13.28515625" style="370" customWidth="1"/>
    <col min="11278" max="11278" width="9.140625" style="370"/>
    <col min="11279" max="11279" width="22.85546875" style="370" customWidth="1"/>
    <col min="11280" max="11520" width="9.140625" style="370"/>
    <col min="11521" max="11521" width="4.42578125" style="370" customWidth="1"/>
    <col min="11522" max="11522" width="6.85546875" style="370" customWidth="1"/>
    <col min="11523" max="11523" width="44" style="370" customWidth="1"/>
    <col min="11524" max="11524" width="11.7109375" style="370" customWidth="1"/>
    <col min="11525" max="11525" width="0" style="370" hidden="1" customWidth="1"/>
    <col min="11526" max="11526" width="9.5703125" style="370" customWidth="1"/>
    <col min="11527" max="11527" width="11.5703125" style="370" customWidth="1"/>
    <col min="11528" max="11528" width="13.28515625" style="370" customWidth="1"/>
    <col min="11529" max="11529" width="12.5703125" style="370" customWidth="1"/>
    <col min="11530" max="11530" width="21.140625" style="370" customWidth="1"/>
    <col min="11531" max="11531" width="16.28515625" style="370" customWidth="1"/>
    <col min="11532" max="11532" width="58.7109375" style="370" customWidth="1"/>
    <col min="11533" max="11533" width="13.28515625" style="370" customWidth="1"/>
    <col min="11534" max="11534" width="9.140625" style="370"/>
    <col min="11535" max="11535" width="22.85546875" style="370" customWidth="1"/>
    <col min="11536" max="11776" width="9.140625" style="370"/>
    <col min="11777" max="11777" width="4.42578125" style="370" customWidth="1"/>
    <col min="11778" max="11778" width="6.85546875" style="370" customWidth="1"/>
    <col min="11779" max="11779" width="44" style="370" customWidth="1"/>
    <col min="11780" max="11780" width="11.7109375" style="370" customWidth="1"/>
    <col min="11781" max="11781" width="0" style="370" hidden="1" customWidth="1"/>
    <col min="11782" max="11782" width="9.5703125" style="370" customWidth="1"/>
    <col min="11783" max="11783" width="11.5703125" style="370" customWidth="1"/>
    <col min="11784" max="11784" width="13.28515625" style="370" customWidth="1"/>
    <col min="11785" max="11785" width="12.5703125" style="370" customWidth="1"/>
    <col min="11786" max="11786" width="21.140625" style="370" customWidth="1"/>
    <col min="11787" max="11787" width="16.28515625" style="370" customWidth="1"/>
    <col min="11788" max="11788" width="58.7109375" style="370" customWidth="1"/>
    <col min="11789" max="11789" width="13.28515625" style="370" customWidth="1"/>
    <col min="11790" max="11790" width="9.140625" style="370"/>
    <col min="11791" max="11791" width="22.85546875" style="370" customWidth="1"/>
    <col min="11792" max="12032" width="9.140625" style="370"/>
    <col min="12033" max="12033" width="4.42578125" style="370" customWidth="1"/>
    <col min="12034" max="12034" width="6.85546875" style="370" customWidth="1"/>
    <col min="12035" max="12035" width="44" style="370" customWidth="1"/>
    <col min="12036" max="12036" width="11.7109375" style="370" customWidth="1"/>
    <col min="12037" max="12037" width="0" style="370" hidden="1" customWidth="1"/>
    <col min="12038" max="12038" width="9.5703125" style="370" customWidth="1"/>
    <col min="12039" max="12039" width="11.5703125" style="370" customWidth="1"/>
    <col min="12040" max="12040" width="13.28515625" style="370" customWidth="1"/>
    <col min="12041" max="12041" width="12.5703125" style="370" customWidth="1"/>
    <col min="12042" max="12042" width="21.140625" style="370" customWidth="1"/>
    <col min="12043" max="12043" width="16.28515625" style="370" customWidth="1"/>
    <col min="12044" max="12044" width="58.7109375" style="370" customWidth="1"/>
    <col min="12045" max="12045" width="13.28515625" style="370" customWidth="1"/>
    <col min="12046" max="12046" width="9.140625" style="370"/>
    <col min="12047" max="12047" width="22.85546875" style="370" customWidth="1"/>
    <col min="12048" max="12288" width="9.140625" style="370"/>
    <col min="12289" max="12289" width="4.42578125" style="370" customWidth="1"/>
    <col min="12290" max="12290" width="6.85546875" style="370" customWidth="1"/>
    <col min="12291" max="12291" width="44" style="370" customWidth="1"/>
    <col min="12292" max="12292" width="11.7109375" style="370" customWidth="1"/>
    <col min="12293" max="12293" width="0" style="370" hidden="1" customWidth="1"/>
    <col min="12294" max="12294" width="9.5703125" style="370" customWidth="1"/>
    <col min="12295" max="12295" width="11.5703125" style="370" customWidth="1"/>
    <col min="12296" max="12296" width="13.28515625" style="370" customWidth="1"/>
    <col min="12297" max="12297" width="12.5703125" style="370" customWidth="1"/>
    <col min="12298" max="12298" width="21.140625" style="370" customWidth="1"/>
    <col min="12299" max="12299" width="16.28515625" style="370" customWidth="1"/>
    <col min="12300" max="12300" width="58.7109375" style="370" customWidth="1"/>
    <col min="12301" max="12301" width="13.28515625" style="370" customWidth="1"/>
    <col min="12302" max="12302" width="9.140625" style="370"/>
    <col min="12303" max="12303" width="22.85546875" style="370" customWidth="1"/>
    <col min="12304" max="12544" width="9.140625" style="370"/>
    <col min="12545" max="12545" width="4.42578125" style="370" customWidth="1"/>
    <col min="12546" max="12546" width="6.85546875" style="370" customWidth="1"/>
    <col min="12547" max="12547" width="44" style="370" customWidth="1"/>
    <col min="12548" max="12548" width="11.7109375" style="370" customWidth="1"/>
    <col min="12549" max="12549" width="0" style="370" hidden="1" customWidth="1"/>
    <col min="12550" max="12550" width="9.5703125" style="370" customWidth="1"/>
    <col min="12551" max="12551" width="11.5703125" style="370" customWidth="1"/>
    <col min="12552" max="12552" width="13.28515625" style="370" customWidth="1"/>
    <col min="12553" max="12553" width="12.5703125" style="370" customWidth="1"/>
    <col min="12554" max="12554" width="21.140625" style="370" customWidth="1"/>
    <col min="12555" max="12555" width="16.28515625" style="370" customWidth="1"/>
    <col min="12556" max="12556" width="58.7109375" style="370" customWidth="1"/>
    <col min="12557" max="12557" width="13.28515625" style="370" customWidth="1"/>
    <col min="12558" max="12558" width="9.140625" style="370"/>
    <col min="12559" max="12559" width="22.85546875" style="370" customWidth="1"/>
    <col min="12560" max="12800" width="9.140625" style="370"/>
    <col min="12801" max="12801" width="4.42578125" style="370" customWidth="1"/>
    <col min="12802" max="12802" width="6.85546875" style="370" customWidth="1"/>
    <col min="12803" max="12803" width="44" style="370" customWidth="1"/>
    <col min="12804" max="12804" width="11.7109375" style="370" customWidth="1"/>
    <col min="12805" max="12805" width="0" style="370" hidden="1" customWidth="1"/>
    <col min="12806" max="12806" width="9.5703125" style="370" customWidth="1"/>
    <col min="12807" max="12807" width="11.5703125" style="370" customWidth="1"/>
    <col min="12808" max="12808" width="13.28515625" style="370" customWidth="1"/>
    <col min="12809" max="12809" width="12.5703125" style="370" customWidth="1"/>
    <col min="12810" max="12810" width="21.140625" style="370" customWidth="1"/>
    <col min="12811" max="12811" width="16.28515625" style="370" customWidth="1"/>
    <col min="12812" max="12812" width="58.7109375" style="370" customWidth="1"/>
    <col min="12813" max="12813" width="13.28515625" style="370" customWidth="1"/>
    <col min="12814" max="12814" width="9.140625" style="370"/>
    <col min="12815" max="12815" width="22.85546875" style="370" customWidth="1"/>
    <col min="12816" max="13056" width="9.140625" style="370"/>
    <col min="13057" max="13057" width="4.42578125" style="370" customWidth="1"/>
    <col min="13058" max="13058" width="6.85546875" style="370" customWidth="1"/>
    <col min="13059" max="13059" width="44" style="370" customWidth="1"/>
    <col min="13060" max="13060" width="11.7109375" style="370" customWidth="1"/>
    <col min="13061" max="13061" width="0" style="370" hidden="1" customWidth="1"/>
    <col min="13062" max="13062" width="9.5703125" style="370" customWidth="1"/>
    <col min="13063" max="13063" width="11.5703125" style="370" customWidth="1"/>
    <col min="13064" max="13064" width="13.28515625" style="370" customWidth="1"/>
    <col min="13065" max="13065" width="12.5703125" style="370" customWidth="1"/>
    <col min="13066" max="13066" width="21.140625" style="370" customWidth="1"/>
    <col min="13067" max="13067" width="16.28515625" style="370" customWidth="1"/>
    <col min="13068" max="13068" width="58.7109375" style="370" customWidth="1"/>
    <col min="13069" max="13069" width="13.28515625" style="370" customWidth="1"/>
    <col min="13070" max="13070" width="9.140625" style="370"/>
    <col min="13071" max="13071" width="22.85546875" style="370" customWidth="1"/>
    <col min="13072" max="13312" width="9.140625" style="370"/>
    <col min="13313" max="13313" width="4.42578125" style="370" customWidth="1"/>
    <col min="13314" max="13314" width="6.85546875" style="370" customWidth="1"/>
    <col min="13315" max="13315" width="44" style="370" customWidth="1"/>
    <col min="13316" max="13316" width="11.7109375" style="370" customWidth="1"/>
    <col min="13317" max="13317" width="0" style="370" hidden="1" customWidth="1"/>
    <col min="13318" max="13318" width="9.5703125" style="370" customWidth="1"/>
    <col min="13319" max="13319" width="11.5703125" style="370" customWidth="1"/>
    <col min="13320" max="13320" width="13.28515625" style="370" customWidth="1"/>
    <col min="13321" max="13321" width="12.5703125" style="370" customWidth="1"/>
    <col min="13322" max="13322" width="21.140625" style="370" customWidth="1"/>
    <col min="13323" max="13323" width="16.28515625" style="370" customWidth="1"/>
    <col min="13324" max="13324" width="58.7109375" style="370" customWidth="1"/>
    <col min="13325" max="13325" width="13.28515625" style="370" customWidth="1"/>
    <col min="13326" max="13326" width="9.140625" style="370"/>
    <col min="13327" max="13327" width="22.85546875" style="370" customWidth="1"/>
    <col min="13328" max="13568" width="9.140625" style="370"/>
    <col min="13569" max="13569" width="4.42578125" style="370" customWidth="1"/>
    <col min="13570" max="13570" width="6.85546875" style="370" customWidth="1"/>
    <col min="13571" max="13571" width="44" style="370" customWidth="1"/>
    <col min="13572" max="13572" width="11.7109375" style="370" customWidth="1"/>
    <col min="13573" max="13573" width="0" style="370" hidden="1" customWidth="1"/>
    <col min="13574" max="13574" width="9.5703125" style="370" customWidth="1"/>
    <col min="13575" max="13575" width="11.5703125" style="370" customWidth="1"/>
    <col min="13576" max="13576" width="13.28515625" style="370" customWidth="1"/>
    <col min="13577" max="13577" width="12.5703125" style="370" customWidth="1"/>
    <col min="13578" max="13578" width="21.140625" style="370" customWidth="1"/>
    <col min="13579" max="13579" width="16.28515625" style="370" customWidth="1"/>
    <col min="13580" max="13580" width="58.7109375" style="370" customWidth="1"/>
    <col min="13581" max="13581" width="13.28515625" style="370" customWidth="1"/>
    <col min="13582" max="13582" width="9.140625" style="370"/>
    <col min="13583" max="13583" width="22.85546875" style="370" customWidth="1"/>
    <col min="13584" max="13824" width="9.140625" style="370"/>
    <col min="13825" max="13825" width="4.42578125" style="370" customWidth="1"/>
    <col min="13826" max="13826" width="6.85546875" style="370" customWidth="1"/>
    <col min="13827" max="13827" width="44" style="370" customWidth="1"/>
    <col min="13828" max="13828" width="11.7109375" style="370" customWidth="1"/>
    <col min="13829" max="13829" width="0" style="370" hidden="1" customWidth="1"/>
    <col min="13830" max="13830" width="9.5703125" style="370" customWidth="1"/>
    <col min="13831" max="13831" width="11.5703125" style="370" customWidth="1"/>
    <col min="13832" max="13832" width="13.28515625" style="370" customWidth="1"/>
    <col min="13833" max="13833" width="12.5703125" style="370" customWidth="1"/>
    <col min="13834" max="13834" width="21.140625" style="370" customWidth="1"/>
    <col min="13835" max="13835" width="16.28515625" style="370" customWidth="1"/>
    <col min="13836" max="13836" width="58.7109375" style="370" customWidth="1"/>
    <col min="13837" max="13837" width="13.28515625" style="370" customWidth="1"/>
    <col min="13838" max="13838" width="9.140625" style="370"/>
    <col min="13839" max="13839" width="22.85546875" style="370" customWidth="1"/>
    <col min="13840" max="14080" width="9.140625" style="370"/>
    <col min="14081" max="14081" width="4.42578125" style="370" customWidth="1"/>
    <col min="14082" max="14082" width="6.85546875" style="370" customWidth="1"/>
    <col min="14083" max="14083" width="44" style="370" customWidth="1"/>
    <col min="14084" max="14084" width="11.7109375" style="370" customWidth="1"/>
    <col min="14085" max="14085" width="0" style="370" hidden="1" customWidth="1"/>
    <col min="14086" max="14086" width="9.5703125" style="370" customWidth="1"/>
    <col min="14087" max="14087" width="11.5703125" style="370" customWidth="1"/>
    <col min="14088" max="14088" width="13.28515625" style="370" customWidth="1"/>
    <col min="14089" max="14089" width="12.5703125" style="370" customWidth="1"/>
    <col min="14090" max="14090" width="21.140625" style="370" customWidth="1"/>
    <col min="14091" max="14091" width="16.28515625" style="370" customWidth="1"/>
    <col min="14092" max="14092" width="58.7109375" style="370" customWidth="1"/>
    <col min="14093" max="14093" width="13.28515625" style="370" customWidth="1"/>
    <col min="14094" max="14094" width="9.140625" style="370"/>
    <col min="14095" max="14095" width="22.85546875" style="370" customWidth="1"/>
    <col min="14096" max="14336" width="9.140625" style="370"/>
    <col min="14337" max="14337" width="4.42578125" style="370" customWidth="1"/>
    <col min="14338" max="14338" width="6.85546875" style="370" customWidth="1"/>
    <col min="14339" max="14339" width="44" style="370" customWidth="1"/>
    <col min="14340" max="14340" width="11.7109375" style="370" customWidth="1"/>
    <col min="14341" max="14341" width="0" style="370" hidden="1" customWidth="1"/>
    <col min="14342" max="14342" width="9.5703125" style="370" customWidth="1"/>
    <col min="14343" max="14343" width="11.5703125" style="370" customWidth="1"/>
    <col min="14344" max="14344" width="13.28515625" style="370" customWidth="1"/>
    <col min="14345" max="14345" width="12.5703125" style="370" customWidth="1"/>
    <col min="14346" max="14346" width="21.140625" style="370" customWidth="1"/>
    <col min="14347" max="14347" width="16.28515625" style="370" customWidth="1"/>
    <col min="14348" max="14348" width="58.7109375" style="370" customWidth="1"/>
    <col min="14349" max="14349" width="13.28515625" style="370" customWidth="1"/>
    <col min="14350" max="14350" width="9.140625" style="370"/>
    <col min="14351" max="14351" width="22.85546875" style="370" customWidth="1"/>
    <col min="14352" max="14592" width="9.140625" style="370"/>
    <col min="14593" max="14593" width="4.42578125" style="370" customWidth="1"/>
    <col min="14594" max="14594" width="6.85546875" style="370" customWidth="1"/>
    <col min="14595" max="14595" width="44" style="370" customWidth="1"/>
    <col min="14596" max="14596" width="11.7109375" style="370" customWidth="1"/>
    <col min="14597" max="14597" width="0" style="370" hidden="1" customWidth="1"/>
    <col min="14598" max="14598" width="9.5703125" style="370" customWidth="1"/>
    <col min="14599" max="14599" width="11.5703125" style="370" customWidth="1"/>
    <col min="14600" max="14600" width="13.28515625" style="370" customWidth="1"/>
    <col min="14601" max="14601" width="12.5703125" style="370" customWidth="1"/>
    <col min="14602" max="14602" width="21.140625" style="370" customWidth="1"/>
    <col min="14603" max="14603" width="16.28515625" style="370" customWidth="1"/>
    <col min="14604" max="14604" width="58.7109375" style="370" customWidth="1"/>
    <col min="14605" max="14605" width="13.28515625" style="370" customWidth="1"/>
    <col min="14606" max="14606" width="9.140625" style="370"/>
    <col min="14607" max="14607" width="22.85546875" style="370" customWidth="1"/>
    <col min="14608" max="14848" width="9.140625" style="370"/>
    <col min="14849" max="14849" width="4.42578125" style="370" customWidth="1"/>
    <col min="14850" max="14850" width="6.85546875" style="370" customWidth="1"/>
    <col min="14851" max="14851" width="44" style="370" customWidth="1"/>
    <col min="14852" max="14852" width="11.7109375" style="370" customWidth="1"/>
    <col min="14853" max="14853" width="0" style="370" hidden="1" customWidth="1"/>
    <col min="14854" max="14854" width="9.5703125" style="370" customWidth="1"/>
    <col min="14855" max="14855" width="11.5703125" style="370" customWidth="1"/>
    <col min="14856" max="14856" width="13.28515625" style="370" customWidth="1"/>
    <col min="14857" max="14857" width="12.5703125" style="370" customWidth="1"/>
    <col min="14858" max="14858" width="21.140625" style="370" customWidth="1"/>
    <col min="14859" max="14859" width="16.28515625" style="370" customWidth="1"/>
    <col min="14860" max="14860" width="58.7109375" style="370" customWidth="1"/>
    <col min="14861" max="14861" width="13.28515625" style="370" customWidth="1"/>
    <col min="14862" max="14862" width="9.140625" style="370"/>
    <col min="14863" max="14863" width="22.85546875" style="370" customWidth="1"/>
    <col min="14864" max="15104" width="9.140625" style="370"/>
    <col min="15105" max="15105" width="4.42578125" style="370" customWidth="1"/>
    <col min="15106" max="15106" width="6.85546875" style="370" customWidth="1"/>
    <col min="15107" max="15107" width="44" style="370" customWidth="1"/>
    <col min="15108" max="15108" width="11.7109375" style="370" customWidth="1"/>
    <col min="15109" max="15109" width="0" style="370" hidden="1" customWidth="1"/>
    <col min="15110" max="15110" width="9.5703125" style="370" customWidth="1"/>
    <col min="15111" max="15111" width="11.5703125" style="370" customWidth="1"/>
    <col min="15112" max="15112" width="13.28515625" style="370" customWidth="1"/>
    <col min="15113" max="15113" width="12.5703125" style="370" customWidth="1"/>
    <col min="15114" max="15114" width="21.140625" style="370" customWidth="1"/>
    <col min="15115" max="15115" width="16.28515625" style="370" customWidth="1"/>
    <col min="15116" max="15116" width="58.7109375" style="370" customWidth="1"/>
    <col min="15117" max="15117" width="13.28515625" style="370" customWidth="1"/>
    <col min="15118" max="15118" width="9.140625" style="370"/>
    <col min="15119" max="15119" width="22.85546875" style="370" customWidth="1"/>
    <col min="15120" max="15360" width="9.140625" style="370"/>
    <col min="15361" max="15361" width="4.42578125" style="370" customWidth="1"/>
    <col min="15362" max="15362" width="6.85546875" style="370" customWidth="1"/>
    <col min="15363" max="15363" width="44" style="370" customWidth="1"/>
    <col min="15364" max="15364" width="11.7109375" style="370" customWidth="1"/>
    <col min="15365" max="15365" width="0" style="370" hidden="1" customWidth="1"/>
    <col min="15366" max="15366" width="9.5703125" style="370" customWidth="1"/>
    <col min="15367" max="15367" width="11.5703125" style="370" customWidth="1"/>
    <col min="15368" max="15368" width="13.28515625" style="370" customWidth="1"/>
    <col min="15369" max="15369" width="12.5703125" style="370" customWidth="1"/>
    <col min="15370" max="15370" width="21.140625" style="370" customWidth="1"/>
    <col min="15371" max="15371" width="16.28515625" style="370" customWidth="1"/>
    <col min="15372" max="15372" width="58.7109375" style="370" customWidth="1"/>
    <col min="15373" max="15373" width="13.28515625" style="370" customWidth="1"/>
    <col min="15374" max="15374" width="9.140625" style="370"/>
    <col min="15375" max="15375" width="22.85546875" style="370" customWidth="1"/>
    <col min="15376" max="15616" width="9.140625" style="370"/>
    <col min="15617" max="15617" width="4.42578125" style="370" customWidth="1"/>
    <col min="15618" max="15618" width="6.85546875" style="370" customWidth="1"/>
    <col min="15619" max="15619" width="44" style="370" customWidth="1"/>
    <col min="15620" max="15620" width="11.7109375" style="370" customWidth="1"/>
    <col min="15621" max="15621" width="0" style="370" hidden="1" customWidth="1"/>
    <col min="15622" max="15622" width="9.5703125" style="370" customWidth="1"/>
    <col min="15623" max="15623" width="11.5703125" style="370" customWidth="1"/>
    <col min="15624" max="15624" width="13.28515625" style="370" customWidth="1"/>
    <col min="15625" max="15625" width="12.5703125" style="370" customWidth="1"/>
    <col min="15626" max="15626" width="21.140625" style="370" customWidth="1"/>
    <col min="15627" max="15627" width="16.28515625" style="370" customWidth="1"/>
    <col min="15628" max="15628" width="58.7109375" style="370" customWidth="1"/>
    <col min="15629" max="15629" width="13.28515625" style="370" customWidth="1"/>
    <col min="15630" max="15630" width="9.140625" style="370"/>
    <col min="15631" max="15631" width="22.85546875" style="370" customWidth="1"/>
    <col min="15632" max="15872" width="9.140625" style="370"/>
    <col min="15873" max="15873" width="4.42578125" style="370" customWidth="1"/>
    <col min="15874" max="15874" width="6.85546875" style="370" customWidth="1"/>
    <col min="15875" max="15875" width="44" style="370" customWidth="1"/>
    <col min="15876" max="15876" width="11.7109375" style="370" customWidth="1"/>
    <col min="15877" max="15877" width="0" style="370" hidden="1" customWidth="1"/>
    <col min="15878" max="15878" width="9.5703125" style="370" customWidth="1"/>
    <col min="15879" max="15879" width="11.5703125" style="370" customWidth="1"/>
    <col min="15880" max="15880" width="13.28515625" style="370" customWidth="1"/>
    <col min="15881" max="15881" width="12.5703125" style="370" customWidth="1"/>
    <col min="15882" max="15882" width="21.140625" style="370" customWidth="1"/>
    <col min="15883" max="15883" width="16.28515625" style="370" customWidth="1"/>
    <col min="15884" max="15884" width="58.7109375" style="370" customWidth="1"/>
    <col min="15885" max="15885" width="13.28515625" style="370" customWidth="1"/>
    <col min="15886" max="15886" width="9.140625" style="370"/>
    <col min="15887" max="15887" width="22.85546875" style="370" customWidth="1"/>
    <col min="15888" max="16128" width="9.140625" style="370"/>
    <col min="16129" max="16129" width="4.42578125" style="370" customWidth="1"/>
    <col min="16130" max="16130" width="6.85546875" style="370" customWidth="1"/>
    <col min="16131" max="16131" width="44" style="370" customWidth="1"/>
    <col min="16132" max="16132" width="11.7109375" style="370" customWidth="1"/>
    <col min="16133" max="16133" width="0" style="370" hidden="1" customWidth="1"/>
    <col min="16134" max="16134" width="9.5703125" style="370" customWidth="1"/>
    <col min="16135" max="16135" width="11.5703125" style="370" customWidth="1"/>
    <col min="16136" max="16136" width="13.28515625" style="370" customWidth="1"/>
    <col min="16137" max="16137" width="12.5703125" style="370" customWidth="1"/>
    <col min="16138" max="16138" width="21.140625" style="370" customWidth="1"/>
    <col min="16139" max="16139" width="16.28515625" style="370" customWidth="1"/>
    <col min="16140" max="16140" width="58.7109375" style="370" customWidth="1"/>
    <col min="16141" max="16141" width="13.28515625" style="370" customWidth="1"/>
    <col min="16142" max="16142" width="9.140625" style="370"/>
    <col min="16143" max="16143" width="22.85546875" style="370" customWidth="1"/>
    <col min="16144" max="16384" width="9.140625" style="370"/>
  </cols>
  <sheetData>
    <row r="1" spans="1:12" s="25" customFormat="1" x14ac:dyDescent="0.25">
      <c r="A1" s="7"/>
      <c r="B1" s="481"/>
      <c r="C1" s="481"/>
      <c r="D1" s="415"/>
      <c r="E1" s="430"/>
      <c r="F1" s="416"/>
      <c r="G1" s="417"/>
      <c r="H1" s="7"/>
      <c r="I1" s="418"/>
      <c r="J1" s="418"/>
      <c r="K1" s="418"/>
      <c r="L1" s="7"/>
    </row>
    <row r="2" spans="1:12" s="419" customFormat="1" ht="21" customHeight="1" x14ac:dyDescent="0.25">
      <c r="A2" s="573"/>
      <c r="B2" s="517" t="s">
        <v>553</v>
      </c>
      <c r="C2" s="517"/>
      <c r="D2" s="517"/>
      <c r="E2" s="517"/>
      <c r="F2" s="517"/>
      <c r="G2" s="517"/>
      <c r="H2" s="517"/>
      <c r="I2" s="517"/>
      <c r="J2" s="517"/>
      <c r="K2" s="517"/>
      <c r="L2" s="517"/>
    </row>
    <row r="3" spans="1:12" s="419" customFormat="1" ht="21" customHeight="1" x14ac:dyDescent="0.25">
      <c r="A3" s="573"/>
      <c r="B3" s="517" t="s">
        <v>450</v>
      </c>
      <c r="C3" s="517"/>
      <c r="D3" s="517"/>
      <c r="E3" s="517"/>
      <c r="F3" s="517"/>
      <c r="G3" s="517"/>
      <c r="H3" s="517"/>
      <c r="I3" s="517"/>
      <c r="J3" s="517"/>
      <c r="K3" s="517"/>
      <c r="L3" s="517"/>
    </row>
    <row r="4" spans="1:12" s="419" customFormat="1" ht="21" customHeight="1" x14ac:dyDescent="0.25">
      <c r="A4" s="573"/>
      <c r="B4" s="517"/>
      <c r="C4" s="517"/>
      <c r="D4" s="517"/>
      <c r="E4" s="517"/>
      <c r="F4" s="517"/>
      <c r="G4" s="517"/>
      <c r="H4" s="517"/>
      <c r="I4" s="517"/>
      <c r="J4" s="517"/>
      <c r="K4" s="517"/>
      <c r="L4" s="517" t="s">
        <v>536</v>
      </c>
    </row>
    <row r="5" spans="1:12" s="419" customFormat="1" ht="21" customHeight="1" x14ac:dyDescent="0.25">
      <c r="A5" s="573"/>
      <c r="B5" s="431"/>
      <c r="C5" s="431"/>
      <c r="D5" s="420"/>
      <c r="E5" s="431"/>
      <c r="F5" s="431"/>
      <c r="G5" s="431"/>
      <c r="H5" s="431"/>
      <c r="I5" s="431"/>
      <c r="J5" s="431"/>
      <c r="K5" s="431"/>
      <c r="L5" s="431"/>
    </row>
    <row r="6" spans="1:12" s="7" customFormat="1" ht="61.5" customHeight="1" x14ac:dyDescent="0.25">
      <c r="A6" s="802" t="s">
        <v>511</v>
      </c>
      <c r="B6" s="779" t="s">
        <v>511</v>
      </c>
      <c r="C6" s="774" t="s">
        <v>0</v>
      </c>
      <c r="D6" s="804" t="s">
        <v>451</v>
      </c>
      <c r="E6" s="773" t="s">
        <v>90</v>
      </c>
      <c r="F6" s="780" t="s">
        <v>91</v>
      </c>
      <c r="G6" s="773" t="s">
        <v>92</v>
      </c>
      <c r="H6" s="774"/>
      <c r="I6" s="774" t="s">
        <v>93</v>
      </c>
      <c r="J6" s="774" t="s">
        <v>452</v>
      </c>
      <c r="K6" s="774" t="s">
        <v>312</v>
      </c>
      <c r="L6" s="774" t="s">
        <v>453</v>
      </c>
    </row>
    <row r="7" spans="1:12" s="7" customFormat="1" ht="43.5" customHeight="1" x14ac:dyDescent="0.25">
      <c r="A7" s="803"/>
      <c r="B7" s="779"/>
      <c r="C7" s="774"/>
      <c r="D7" s="805"/>
      <c r="E7" s="773"/>
      <c r="F7" s="780"/>
      <c r="G7" s="421" t="s">
        <v>94</v>
      </c>
      <c r="H7" s="658" t="s">
        <v>95</v>
      </c>
      <c r="I7" s="774"/>
      <c r="J7" s="774"/>
      <c r="K7" s="774"/>
      <c r="L7" s="774"/>
    </row>
    <row r="8" spans="1:12" s="7" customFormat="1" x14ac:dyDescent="0.25">
      <c r="A8" s="659"/>
      <c r="B8" s="39">
        <v>-1</v>
      </c>
      <c r="C8" s="40">
        <v>-2</v>
      </c>
      <c r="D8" s="422"/>
      <c r="E8" s="40">
        <v>-3</v>
      </c>
      <c r="F8" s="423" t="s">
        <v>277</v>
      </c>
      <c r="G8" s="423" t="s">
        <v>96</v>
      </c>
      <c r="H8" s="40">
        <v>-6</v>
      </c>
      <c r="I8" s="40">
        <v>-7</v>
      </c>
      <c r="J8" s="40">
        <v>-8</v>
      </c>
      <c r="K8" s="40">
        <v>-9</v>
      </c>
      <c r="L8" s="40">
        <v>-10</v>
      </c>
    </row>
    <row r="9" spans="1:12" x14ac:dyDescent="0.25">
      <c r="A9" s="574" t="str">
        <f>IF(D9="","",COUNTA($D$9:D9))</f>
        <v/>
      </c>
      <c r="B9" s="456" t="s">
        <v>495</v>
      </c>
      <c r="C9" s="444" t="s">
        <v>471</v>
      </c>
      <c r="D9" s="458"/>
      <c r="E9" s="457">
        <f>E10</f>
        <v>19.5</v>
      </c>
      <c r="F9" s="457">
        <f>F10</f>
        <v>17.46</v>
      </c>
      <c r="G9" s="457">
        <f t="shared" ref="G9:G10" si="0">E9-F9</f>
        <v>2.0399999999999991</v>
      </c>
      <c r="H9" s="371"/>
      <c r="I9" s="373"/>
      <c r="J9" s="373"/>
      <c r="K9" s="373"/>
      <c r="L9" s="371"/>
    </row>
    <row r="10" spans="1:12" s="260" customFormat="1" ht="154.5" customHeight="1" x14ac:dyDescent="0.25">
      <c r="A10" s="592">
        <f>IF(D10="","",COUNTA($D$9:D10))</f>
        <v>1</v>
      </c>
      <c r="B10" s="717">
        <v>1</v>
      </c>
      <c r="C10" s="601" t="s">
        <v>415</v>
      </c>
      <c r="D10" s="672" t="s">
        <v>444</v>
      </c>
      <c r="E10" s="673">
        <v>19.5</v>
      </c>
      <c r="F10" s="673">
        <v>17.46</v>
      </c>
      <c r="G10" s="674">
        <f t="shared" si="0"/>
        <v>2.0399999999999991</v>
      </c>
      <c r="H10" s="603" t="s">
        <v>548</v>
      </c>
      <c r="I10" s="604" t="s">
        <v>9</v>
      </c>
      <c r="J10" s="675"/>
      <c r="K10" s="676" t="s">
        <v>544</v>
      </c>
      <c r="L10" s="677" t="s">
        <v>540</v>
      </c>
    </row>
    <row r="11" spans="1:12" s="463" customFormat="1" ht="14.25" x14ac:dyDescent="0.2">
      <c r="A11" s="633"/>
      <c r="B11" s="645" t="s">
        <v>495</v>
      </c>
      <c r="C11" s="646" t="s">
        <v>597</v>
      </c>
      <c r="D11" s="647"/>
      <c r="E11" s="648">
        <f>E12</f>
        <v>0.4</v>
      </c>
      <c r="F11" s="649"/>
      <c r="G11" s="648">
        <f>G12</f>
        <v>0.4</v>
      </c>
      <c r="H11" s="650"/>
      <c r="I11" s="651"/>
      <c r="J11" s="651"/>
      <c r="K11" s="651"/>
      <c r="L11" s="650"/>
    </row>
    <row r="12" spans="1:12" ht="167.25" customHeight="1" x14ac:dyDescent="0.25">
      <c r="A12" s="652">
        <f>IF(D12="","",COUNTA($D$12:D12))</f>
        <v>1</v>
      </c>
      <c r="B12" s="656">
        <v>1</v>
      </c>
      <c r="C12" s="653" t="s">
        <v>441</v>
      </c>
      <c r="D12" s="654" t="s">
        <v>39</v>
      </c>
      <c r="E12" s="655">
        <v>0.4</v>
      </c>
      <c r="F12" s="655"/>
      <c r="G12" s="674">
        <f>E12-F12</f>
        <v>0.4</v>
      </c>
      <c r="H12" s="378" t="s">
        <v>598</v>
      </c>
      <c r="I12" s="378" t="s">
        <v>24</v>
      </c>
      <c r="J12" s="656"/>
      <c r="K12" s="161" t="s">
        <v>599</v>
      </c>
      <c r="L12" s="678" t="s">
        <v>600</v>
      </c>
    </row>
  </sheetData>
  <autoFilter ref="B8:P10"/>
  <mergeCells count="11">
    <mergeCell ref="G6:H6"/>
    <mergeCell ref="I6:I7"/>
    <mergeCell ref="J6:J7"/>
    <mergeCell ref="K6:K7"/>
    <mergeCell ref="L6:L7"/>
    <mergeCell ref="F6:F7"/>
    <mergeCell ref="A6:A7"/>
    <mergeCell ref="B6:B7"/>
    <mergeCell ref="C6:C7"/>
    <mergeCell ref="D6:D7"/>
    <mergeCell ref="E6:E7"/>
  </mergeCells>
  <pageMargins left="0.59" right="0.27559055118110198" top="0.74803149606299202" bottom="0.74803149606299202" header="0.35433070866141703" footer="0.31496062992126"/>
  <pageSetup paperSize="9" scale="85" orientation="landscape" r:id="rId1"/>
  <headerFooter>
    <oddFooter>&amp;C&amp;"Times New Roman,Regular"Trang &amp;P&amp;R&amp;"Times New Roman,Italic"Phụ lục 0&amp;"Times New Roman,Regular"9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31"/>
  <sheetViews>
    <sheetView zoomScale="70" zoomScaleNormal="70" workbookViewId="0">
      <pane xSplit="12" ySplit="7" topLeftCell="M8" activePane="bottomRight" state="frozen"/>
      <selection pane="topRight" activeCell="O1" sqref="O1"/>
      <selection pane="bottomLeft" activeCell="A8" sqref="A8"/>
      <selection pane="bottomRight" activeCell="Q13" sqref="Q13"/>
    </sheetView>
  </sheetViews>
  <sheetFormatPr defaultRowHeight="15" x14ac:dyDescent="0.25"/>
  <cols>
    <col min="1" max="1" width="4.42578125" style="370" customWidth="1"/>
    <col min="2" max="2" width="6.85546875" style="475" customWidth="1"/>
    <col min="3" max="3" width="44" style="476" customWidth="1"/>
    <col min="4" max="4" width="11" style="478" hidden="1" customWidth="1"/>
    <col min="5" max="5" width="11.7109375" style="477" customWidth="1"/>
    <col min="6" max="6" width="9.5703125" style="370" customWidth="1"/>
    <col min="7" max="7" width="10" style="479" customWidth="1"/>
    <col min="8" max="8" width="13.28515625" style="475" customWidth="1"/>
    <col min="9" max="9" width="12.5703125" style="480" customWidth="1"/>
    <col min="10" max="10" width="17.28515625" style="480" customWidth="1"/>
    <col min="11" max="11" width="13.28515625" style="480" customWidth="1"/>
    <col min="12" max="12" width="49.7109375" style="475" customWidth="1"/>
    <col min="13" max="245" width="9.140625" style="370"/>
    <col min="246" max="246" width="4.42578125" style="370" customWidth="1"/>
    <col min="247" max="247" width="6.85546875" style="370" customWidth="1"/>
    <col min="248" max="248" width="44" style="370" customWidth="1"/>
    <col min="249" max="249" width="11.7109375" style="370" customWidth="1"/>
    <col min="250" max="250" width="0" style="370" hidden="1" customWidth="1"/>
    <col min="251" max="251" width="9.5703125" style="370" customWidth="1"/>
    <col min="252" max="252" width="11.5703125" style="370" customWidth="1"/>
    <col min="253" max="253" width="13.28515625" style="370" customWidth="1"/>
    <col min="254" max="254" width="12.5703125" style="370" customWidth="1"/>
    <col min="255" max="255" width="21.140625" style="370" customWidth="1"/>
    <col min="256" max="256" width="16.28515625" style="370" customWidth="1"/>
    <col min="257" max="257" width="58.7109375" style="370" customWidth="1"/>
    <col min="258" max="258" width="13.28515625" style="370" customWidth="1"/>
    <col min="259" max="259" width="9.140625" style="370"/>
    <col min="260" max="260" width="22.85546875" style="370" customWidth="1"/>
    <col min="261" max="501" width="9.140625" style="370"/>
    <col min="502" max="502" width="4.42578125" style="370" customWidth="1"/>
    <col min="503" max="503" width="6.85546875" style="370" customWidth="1"/>
    <col min="504" max="504" width="44" style="370" customWidth="1"/>
    <col min="505" max="505" width="11.7109375" style="370" customWidth="1"/>
    <col min="506" max="506" width="0" style="370" hidden="1" customWidth="1"/>
    <col min="507" max="507" width="9.5703125" style="370" customWidth="1"/>
    <col min="508" max="508" width="11.5703125" style="370" customWidth="1"/>
    <col min="509" max="509" width="13.28515625" style="370" customWidth="1"/>
    <col min="510" max="510" width="12.5703125" style="370" customWidth="1"/>
    <col min="511" max="511" width="21.140625" style="370" customWidth="1"/>
    <col min="512" max="512" width="16.28515625" style="370" customWidth="1"/>
    <col min="513" max="513" width="58.7109375" style="370" customWidth="1"/>
    <col min="514" max="514" width="13.28515625" style="370" customWidth="1"/>
    <col min="515" max="515" width="9.140625" style="370"/>
    <col min="516" max="516" width="22.85546875" style="370" customWidth="1"/>
    <col min="517" max="757" width="9.140625" style="370"/>
    <col min="758" max="758" width="4.42578125" style="370" customWidth="1"/>
    <col min="759" max="759" width="6.85546875" style="370" customWidth="1"/>
    <col min="760" max="760" width="44" style="370" customWidth="1"/>
    <col min="761" max="761" width="11.7109375" style="370" customWidth="1"/>
    <col min="762" max="762" width="0" style="370" hidden="1" customWidth="1"/>
    <col min="763" max="763" width="9.5703125" style="370" customWidth="1"/>
    <col min="764" max="764" width="11.5703125" style="370" customWidth="1"/>
    <col min="765" max="765" width="13.28515625" style="370" customWidth="1"/>
    <col min="766" max="766" width="12.5703125" style="370" customWidth="1"/>
    <col min="767" max="767" width="21.140625" style="370" customWidth="1"/>
    <col min="768" max="768" width="16.28515625" style="370" customWidth="1"/>
    <col min="769" max="769" width="58.7109375" style="370" customWidth="1"/>
    <col min="770" max="770" width="13.28515625" style="370" customWidth="1"/>
    <col min="771" max="771" width="9.140625" style="370"/>
    <col min="772" max="772" width="22.85546875" style="370" customWidth="1"/>
    <col min="773" max="1013" width="9.140625" style="370"/>
    <col min="1014" max="1014" width="4.42578125" style="370" customWidth="1"/>
    <col min="1015" max="1015" width="6.85546875" style="370" customWidth="1"/>
    <col min="1016" max="1016" width="44" style="370" customWidth="1"/>
    <col min="1017" max="1017" width="11.7109375" style="370" customWidth="1"/>
    <col min="1018" max="1018" width="0" style="370" hidden="1" customWidth="1"/>
    <col min="1019" max="1019" width="9.5703125" style="370" customWidth="1"/>
    <col min="1020" max="1020" width="11.5703125" style="370" customWidth="1"/>
    <col min="1021" max="1021" width="13.28515625" style="370" customWidth="1"/>
    <col min="1022" max="1022" width="12.5703125" style="370" customWidth="1"/>
    <col min="1023" max="1023" width="21.140625" style="370" customWidth="1"/>
    <col min="1024" max="1024" width="16.28515625" style="370" customWidth="1"/>
    <col min="1025" max="1025" width="58.7109375" style="370" customWidth="1"/>
    <col min="1026" max="1026" width="13.28515625" style="370" customWidth="1"/>
    <col min="1027" max="1027" width="9.140625" style="370"/>
    <col min="1028" max="1028" width="22.85546875" style="370" customWidth="1"/>
    <col min="1029" max="1269" width="9.140625" style="370"/>
    <col min="1270" max="1270" width="4.42578125" style="370" customWidth="1"/>
    <col min="1271" max="1271" width="6.85546875" style="370" customWidth="1"/>
    <col min="1272" max="1272" width="44" style="370" customWidth="1"/>
    <col min="1273" max="1273" width="11.7109375" style="370" customWidth="1"/>
    <col min="1274" max="1274" width="0" style="370" hidden="1" customWidth="1"/>
    <col min="1275" max="1275" width="9.5703125" style="370" customWidth="1"/>
    <col min="1276" max="1276" width="11.5703125" style="370" customWidth="1"/>
    <col min="1277" max="1277" width="13.28515625" style="370" customWidth="1"/>
    <col min="1278" max="1278" width="12.5703125" style="370" customWidth="1"/>
    <col min="1279" max="1279" width="21.140625" style="370" customWidth="1"/>
    <col min="1280" max="1280" width="16.28515625" style="370" customWidth="1"/>
    <col min="1281" max="1281" width="58.7109375" style="370" customWidth="1"/>
    <col min="1282" max="1282" width="13.28515625" style="370" customWidth="1"/>
    <col min="1283" max="1283" width="9.140625" style="370"/>
    <col min="1284" max="1284" width="22.85546875" style="370" customWidth="1"/>
    <col min="1285" max="1525" width="9.140625" style="370"/>
    <col min="1526" max="1526" width="4.42578125" style="370" customWidth="1"/>
    <col min="1527" max="1527" width="6.85546875" style="370" customWidth="1"/>
    <col min="1528" max="1528" width="44" style="370" customWidth="1"/>
    <col min="1529" max="1529" width="11.7109375" style="370" customWidth="1"/>
    <col min="1530" max="1530" width="0" style="370" hidden="1" customWidth="1"/>
    <col min="1531" max="1531" width="9.5703125" style="370" customWidth="1"/>
    <col min="1532" max="1532" width="11.5703125" style="370" customWidth="1"/>
    <col min="1533" max="1533" width="13.28515625" style="370" customWidth="1"/>
    <col min="1534" max="1534" width="12.5703125" style="370" customWidth="1"/>
    <col min="1535" max="1535" width="21.140625" style="370" customWidth="1"/>
    <col min="1536" max="1536" width="16.28515625" style="370" customWidth="1"/>
    <col min="1537" max="1537" width="58.7109375" style="370" customWidth="1"/>
    <col min="1538" max="1538" width="13.28515625" style="370" customWidth="1"/>
    <col min="1539" max="1539" width="9.140625" style="370"/>
    <col min="1540" max="1540" width="22.85546875" style="370" customWidth="1"/>
    <col min="1541" max="1781" width="9.140625" style="370"/>
    <col min="1782" max="1782" width="4.42578125" style="370" customWidth="1"/>
    <col min="1783" max="1783" width="6.85546875" style="370" customWidth="1"/>
    <col min="1784" max="1784" width="44" style="370" customWidth="1"/>
    <col min="1785" max="1785" width="11.7109375" style="370" customWidth="1"/>
    <col min="1786" max="1786" width="0" style="370" hidden="1" customWidth="1"/>
    <col min="1787" max="1787" width="9.5703125" style="370" customWidth="1"/>
    <col min="1788" max="1788" width="11.5703125" style="370" customWidth="1"/>
    <col min="1789" max="1789" width="13.28515625" style="370" customWidth="1"/>
    <col min="1790" max="1790" width="12.5703125" style="370" customWidth="1"/>
    <col min="1791" max="1791" width="21.140625" style="370" customWidth="1"/>
    <col min="1792" max="1792" width="16.28515625" style="370" customWidth="1"/>
    <col min="1793" max="1793" width="58.7109375" style="370" customWidth="1"/>
    <col min="1794" max="1794" width="13.28515625" style="370" customWidth="1"/>
    <col min="1795" max="1795" width="9.140625" style="370"/>
    <col min="1796" max="1796" width="22.85546875" style="370" customWidth="1"/>
    <col min="1797" max="2037" width="9.140625" style="370"/>
    <col min="2038" max="2038" width="4.42578125" style="370" customWidth="1"/>
    <col min="2039" max="2039" width="6.85546875" style="370" customWidth="1"/>
    <col min="2040" max="2040" width="44" style="370" customWidth="1"/>
    <col min="2041" max="2041" width="11.7109375" style="370" customWidth="1"/>
    <col min="2042" max="2042" width="0" style="370" hidden="1" customWidth="1"/>
    <col min="2043" max="2043" width="9.5703125" style="370" customWidth="1"/>
    <col min="2044" max="2044" width="11.5703125" style="370" customWidth="1"/>
    <col min="2045" max="2045" width="13.28515625" style="370" customWidth="1"/>
    <col min="2046" max="2046" width="12.5703125" style="370" customWidth="1"/>
    <col min="2047" max="2047" width="21.140625" style="370" customWidth="1"/>
    <col min="2048" max="2048" width="16.28515625" style="370" customWidth="1"/>
    <col min="2049" max="2049" width="58.7109375" style="370" customWidth="1"/>
    <col min="2050" max="2050" width="13.28515625" style="370" customWidth="1"/>
    <col min="2051" max="2051" width="9.140625" style="370"/>
    <col min="2052" max="2052" width="22.85546875" style="370" customWidth="1"/>
    <col min="2053" max="2293" width="9.140625" style="370"/>
    <col min="2294" max="2294" width="4.42578125" style="370" customWidth="1"/>
    <col min="2295" max="2295" width="6.85546875" style="370" customWidth="1"/>
    <col min="2296" max="2296" width="44" style="370" customWidth="1"/>
    <col min="2297" max="2297" width="11.7109375" style="370" customWidth="1"/>
    <col min="2298" max="2298" width="0" style="370" hidden="1" customWidth="1"/>
    <col min="2299" max="2299" width="9.5703125" style="370" customWidth="1"/>
    <col min="2300" max="2300" width="11.5703125" style="370" customWidth="1"/>
    <col min="2301" max="2301" width="13.28515625" style="370" customWidth="1"/>
    <col min="2302" max="2302" width="12.5703125" style="370" customWidth="1"/>
    <col min="2303" max="2303" width="21.140625" style="370" customWidth="1"/>
    <col min="2304" max="2304" width="16.28515625" style="370" customWidth="1"/>
    <col min="2305" max="2305" width="58.7109375" style="370" customWidth="1"/>
    <col min="2306" max="2306" width="13.28515625" style="370" customWidth="1"/>
    <col min="2307" max="2307" width="9.140625" style="370"/>
    <col min="2308" max="2308" width="22.85546875" style="370" customWidth="1"/>
    <col min="2309" max="2549" width="9.140625" style="370"/>
    <col min="2550" max="2550" width="4.42578125" style="370" customWidth="1"/>
    <col min="2551" max="2551" width="6.85546875" style="370" customWidth="1"/>
    <col min="2552" max="2552" width="44" style="370" customWidth="1"/>
    <col min="2553" max="2553" width="11.7109375" style="370" customWidth="1"/>
    <col min="2554" max="2554" width="0" style="370" hidden="1" customWidth="1"/>
    <col min="2555" max="2555" width="9.5703125" style="370" customWidth="1"/>
    <col min="2556" max="2556" width="11.5703125" style="370" customWidth="1"/>
    <col min="2557" max="2557" width="13.28515625" style="370" customWidth="1"/>
    <col min="2558" max="2558" width="12.5703125" style="370" customWidth="1"/>
    <col min="2559" max="2559" width="21.140625" style="370" customWidth="1"/>
    <col min="2560" max="2560" width="16.28515625" style="370" customWidth="1"/>
    <col min="2561" max="2561" width="58.7109375" style="370" customWidth="1"/>
    <col min="2562" max="2562" width="13.28515625" style="370" customWidth="1"/>
    <col min="2563" max="2563" width="9.140625" style="370"/>
    <col min="2564" max="2564" width="22.85546875" style="370" customWidth="1"/>
    <col min="2565" max="2805" width="9.140625" style="370"/>
    <col min="2806" max="2806" width="4.42578125" style="370" customWidth="1"/>
    <col min="2807" max="2807" width="6.85546875" style="370" customWidth="1"/>
    <col min="2808" max="2808" width="44" style="370" customWidth="1"/>
    <col min="2809" max="2809" width="11.7109375" style="370" customWidth="1"/>
    <col min="2810" max="2810" width="0" style="370" hidden="1" customWidth="1"/>
    <col min="2811" max="2811" width="9.5703125" style="370" customWidth="1"/>
    <col min="2812" max="2812" width="11.5703125" style="370" customWidth="1"/>
    <col min="2813" max="2813" width="13.28515625" style="370" customWidth="1"/>
    <col min="2814" max="2814" width="12.5703125" style="370" customWidth="1"/>
    <col min="2815" max="2815" width="21.140625" style="370" customWidth="1"/>
    <col min="2816" max="2816" width="16.28515625" style="370" customWidth="1"/>
    <col min="2817" max="2817" width="58.7109375" style="370" customWidth="1"/>
    <col min="2818" max="2818" width="13.28515625" style="370" customWidth="1"/>
    <col min="2819" max="2819" width="9.140625" style="370"/>
    <col min="2820" max="2820" width="22.85546875" style="370" customWidth="1"/>
    <col min="2821" max="3061" width="9.140625" style="370"/>
    <col min="3062" max="3062" width="4.42578125" style="370" customWidth="1"/>
    <col min="3063" max="3063" width="6.85546875" style="370" customWidth="1"/>
    <col min="3064" max="3064" width="44" style="370" customWidth="1"/>
    <col min="3065" max="3065" width="11.7109375" style="370" customWidth="1"/>
    <col min="3066" max="3066" width="0" style="370" hidden="1" customWidth="1"/>
    <col min="3067" max="3067" width="9.5703125" style="370" customWidth="1"/>
    <col min="3068" max="3068" width="11.5703125" style="370" customWidth="1"/>
    <col min="3069" max="3069" width="13.28515625" style="370" customWidth="1"/>
    <col min="3070" max="3070" width="12.5703125" style="370" customWidth="1"/>
    <col min="3071" max="3071" width="21.140625" style="370" customWidth="1"/>
    <col min="3072" max="3072" width="16.28515625" style="370" customWidth="1"/>
    <col min="3073" max="3073" width="58.7109375" style="370" customWidth="1"/>
    <col min="3074" max="3074" width="13.28515625" style="370" customWidth="1"/>
    <col min="3075" max="3075" width="9.140625" style="370"/>
    <col min="3076" max="3076" width="22.85546875" style="370" customWidth="1"/>
    <col min="3077" max="3317" width="9.140625" style="370"/>
    <col min="3318" max="3318" width="4.42578125" style="370" customWidth="1"/>
    <col min="3319" max="3319" width="6.85546875" style="370" customWidth="1"/>
    <col min="3320" max="3320" width="44" style="370" customWidth="1"/>
    <col min="3321" max="3321" width="11.7109375" style="370" customWidth="1"/>
    <col min="3322" max="3322" width="0" style="370" hidden="1" customWidth="1"/>
    <col min="3323" max="3323" width="9.5703125" style="370" customWidth="1"/>
    <col min="3324" max="3324" width="11.5703125" style="370" customWidth="1"/>
    <col min="3325" max="3325" width="13.28515625" style="370" customWidth="1"/>
    <col min="3326" max="3326" width="12.5703125" style="370" customWidth="1"/>
    <col min="3327" max="3327" width="21.140625" style="370" customWidth="1"/>
    <col min="3328" max="3328" width="16.28515625" style="370" customWidth="1"/>
    <col min="3329" max="3329" width="58.7109375" style="370" customWidth="1"/>
    <col min="3330" max="3330" width="13.28515625" style="370" customWidth="1"/>
    <col min="3331" max="3331" width="9.140625" style="370"/>
    <col min="3332" max="3332" width="22.85546875" style="370" customWidth="1"/>
    <col min="3333" max="3573" width="9.140625" style="370"/>
    <col min="3574" max="3574" width="4.42578125" style="370" customWidth="1"/>
    <col min="3575" max="3575" width="6.85546875" style="370" customWidth="1"/>
    <col min="3576" max="3576" width="44" style="370" customWidth="1"/>
    <col min="3577" max="3577" width="11.7109375" style="370" customWidth="1"/>
    <col min="3578" max="3578" width="0" style="370" hidden="1" customWidth="1"/>
    <col min="3579" max="3579" width="9.5703125" style="370" customWidth="1"/>
    <col min="3580" max="3580" width="11.5703125" style="370" customWidth="1"/>
    <col min="3581" max="3581" width="13.28515625" style="370" customWidth="1"/>
    <col min="3582" max="3582" width="12.5703125" style="370" customWidth="1"/>
    <col min="3583" max="3583" width="21.140625" style="370" customWidth="1"/>
    <col min="3584" max="3584" width="16.28515625" style="370" customWidth="1"/>
    <col min="3585" max="3585" width="58.7109375" style="370" customWidth="1"/>
    <col min="3586" max="3586" width="13.28515625" style="370" customWidth="1"/>
    <col min="3587" max="3587" width="9.140625" style="370"/>
    <col min="3588" max="3588" width="22.85546875" style="370" customWidth="1"/>
    <col min="3589" max="3829" width="9.140625" style="370"/>
    <col min="3830" max="3830" width="4.42578125" style="370" customWidth="1"/>
    <col min="3831" max="3831" width="6.85546875" style="370" customWidth="1"/>
    <col min="3832" max="3832" width="44" style="370" customWidth="1"/>
    <col min="3833" max="3833" width="11.7109375" style="370" customWidth="1"/>
    <col min="3834" max="3834" width="0" style="370" hidden="1" customWidth="1"/>
    <col min="3835" max="3835" width="9.5703125" style="370" customWidth="1"/>
    <col min="3836" max="3836" width="11.5703125" style="370" customWidth="1"/>
    <col min="3837" max="3837" width="13.28515625" style="370" customWidth="1"/>
    <col min="3838" max="3838" width="12.5703125" style="370" customWidth="1"/>
    <col min="3839" max="3839" width="21.140625" style="370" customWidth="1"/>
    <col min="3840" max="3840" width="16.28515625" style="370" customWidth="1"/>
    <col min="3841" max="3841" width="58.7109375" style="370" customWidth="1"/>
    <col min="3842" max="3842" width="13.28515625" style="370" customWidth="1"/>
    <col min="3843" max="3843" width="9.140625" style="370"/>
    <col min="3844" max="3844" width="22.85546875" style="370" customWidth="1"/>
    <col min="3845" max="4085" width="9.140625" style="370"/>
    <col min="4086" max="4086" width="4.42578125" style="370" customWidth="1"/>
    <col min="4087" max="4087" width="6.85546875" style="370" customWidth="1"/>
    <col min="4088" max="4088" width="44" style="370" customWidth="1"/>
    <col min="4089" max="4089" width="11.7109375" style="370" customWidth="1"/>
    <col min="4090" max="4090" width="0" style="370" hidden="1" customWidth="1"/>
    <col min="4091" max="4091" width="9.5703125" style="370" customWidth="1"/>
    <col min="4092" max="4092" width="11.5703125" style="370" customWidth="1"/>
    <col min="4093" max="4093" width="13.28515625" style="370" customWidth="1"/>
    <col min="4094" max="4094" width="12.5703125" style="370" customWidth="1"/>
    <col min="4095" max="4095" width="21.140625" style="370" customWidth="1"/>
    <col min="4096" max="4096" width="16.28515625" style="370" customWidth="1"/>
    <col min="4097" max="4097" width="58.7109375" style="370" customWidth="1"/>
    <col min="4098" max="4098" width="13.28515625" style="370" customWidth="1"/>
    <col min="4099" max="4099" width="9.140625" style="370"/>
    <col min="4100" max="4100" width="22.85546875" style="370" customWidth="1"/>
    <col min="4101" max="4341" width="9.140625" style="370"/>
    <col min="4342" max="4342" width="4.42578125" style="370" customWidth="1"/>
    <col min="4343" max="4343" width="6.85546875" style="370" customWidth="1"/>
    <col min="4344" max="4344" width="44" style="370" customWidth="1"/>
    <col min="4345" max="4345" width="11.7109375" style="370" customWidth="1"/>
    <col min="4346" max="4346" width="0" style="370" hidden="1" customWidth="1"/>
    <col min="4347" max="4347" width="9.5703125" style="370" customWidth="1"/>
    <col min="4348" max="4348" width="11.5703125" style="370" customWidth="1"/>
    <col min="4349" max="4349" width="13.28515625" style="370" customWidth="1"/>
    <col min="4350" max="4350" width="12.5703125" style="370" customWidth="1"/>
    <col min="4351" max="4351" width="21.140625" style="370" customWidth="1"/>
    <col min="4352" max="4352" width="16.28515625" style="370" customWidth="1"/>
    <col min="4353" max="4353" width="58.7109375" style="370" customWidth="1"/>
    <col min="4354" max="4354" width="13.28515625" style="370" customWidth="1"/>
    <col min="4355" max="4355" width="9.140625" style="370"/>
    <col min="4356" max="4356" width="22.85546875" style="370" customWidth="1"/>
    <col min="4357" max="4597" width="9.140625" style="370"/>
    <col min="4598" max="4598" width="4.42578125" style="370" customWidth="1"/>
    <col min="4599" max="4599" width="6.85546875" style="370" customWidth="1"/>
    <col min="4600" max="4600" width="44" style="370" customWidth="1"/>
    <col min="4601" max="4601" width="11.7109375" style="370" customWidth="1"/>
    <col min="4602" max="4602" width="0" style="370" hidden="1" customWidth="1"/>
    <col min="4603" max="4603" width="9.5703125" style="370" customWidth="1"/>
    <col min="4604" max="4604" width="11.5703125" style="370" customWidth="1"/>
    <col min="4605" max="4605" width="13.28515625" style="370" customWidth="1"/>
    <col min="4606" max="4606" width="12.5703125" style="370" customWidth="1"/>
    <col min="4607" max="4607" width="21.140625" style="370" customWidth="1"/>
    <col min="4608" max="4608" width="16.28515625" style="370" customWidth="1"/>
    <col min="4609" max="4609" width="58.7109375" style="370" customWidth="1"/>
    <col min="4610" max="4610" width="13.28515625" style="370" customWidth="1"/>
    <col min="4611" max="4611" width="9.140625" style="370"/>
    <col min="4612" max="4612" width="22.85546875" style="370" customWidth="1"/>
    <col min="4613" max="4853" width="9.140625" style="370"/>
    <col min="4854" max="4854" width="4.42578125" style="370" customWidth="1"/>
    <col min="4855" max="4855" width="6.85546875" style="370" customWidth="1"/>
    <col min="4856" max="4856" width="44" style="370" customWidth="1"/>
    <col min="4857" max="4857" width="11.7109375" style="370" customWidth="1"/>
    <col min="4858" max="4858" width="0" style="370" hidden="1" customWidth="1"/>
    <col min="4859" max="4859" width="9.5703125" style="370" customWidth="1"/>
    <col min="4860" max="4860" width="11.5703125" style="370" customWidth="1"/>
    <col min="4861" max="4861" width="13.28515625" style="370" customWidth="1"/>
    <col min="4862" max="4862" width="12.5703125" style="370" customWidth="1"/>
    <col min="4863" max="4863" width="21.140625" style="370" customWidth="1"/>
    <col min="4864" max="4864" width="16.28515625" style="370" customWidth="1"/>
    <col min="4865" max="4865" width="58.7109375" style="370" customWidth="1"/>
    <col min="4866" max="4866" width="13.28515625" style="370" customWidth="1"/>
    <col min="4867" max="4867" width="9.140625" style="370"/>
    <col min="4868" max="4868" width="22.85546875" style="370" customWidth="1"/>
    <col min="4869" max="5109" width="9.140625" style="370"/>
    <col min="5110" max="5110" width="4.42578125" style="370" customWidth="1"/>
    <col min="5111" max="5111" width="6.85546875" style="370" customWidth="1"/>
    <col min="5112" max="5112" width="44" style="370" customWidth="1"/>
    <col min="5113" max="5113" width="11.7109375" style="370" customWidth="1"/>
    <col min="5114" max="5114" width="0" style="370" hidden="1" customWidth="1"/>
    <col min="5115" max="5115" width="9.5703125" style="370" customWidth="1"/>
    <col min="5116" max="5116" width="11.5703125" style="370" customWidth="1"/>
    <col min="5117" max="5117" width="13.28515625" style="370" customWidth="1"/>
    <col min="5118" max="5118" width="12.5703125" style="370" customWidth="1"/>
    <col min="5119" max="5119" width="21.140625" style="370" customWidth="1"/>
    <col min="5120" max="5120" width="16.28515625" style="370" customWidth="1"/>
    <col min="5121" max="5121" width="58.7109375" style="370" customWidth="1"/>
    <col min="5122" max="5122" width="13.28515625" style="370" customWidth="1"/>
    <col min="5123" max="5123" width="9.140625" style="370"/>
    <col min="5124" max="5124" width="22.85546875" style="370" customWidth="1"/>
    <col min="5125" max="5365" width="9.140625" style="370"/>
    <col min="5366" max="5366" width="4.42578125" style="370" customWidth="1"/>
    <col min="5367" max="5367" width="6.85546875" style="370" customWidth="1"/>
    <col min="5368" max="5368" width="44" style="370" customWidth="1"/>
    <col min="5369" max="5369" width="11.7109375" style="370" customWidth="1"/>
    <col min="5370" max="5370" width="0" style="370" hidden="1" customWidth="1"/>
    <col min="5371" max="5371" width="9.5703125" style="370" customWidth="1"/>
    <col min="5372" max="5372" width="11.5703125" style="370" customWidth="1"/>
    <col min="5373" max="5373" width="13.28515625" style="370" customWidth="1"/>
    <col min="5374" max="5374" width="12.5703125" style="370" customWidth="1"/>
    <col min="5375" max="5375" width="21.140625" style="370" customWidth="1"/>
    <col min="5376" max="5376" width="16.28515625" style="370" customWidth="1"/>
    <col min="5377" max="5377" width="58.7109375" style="370" customWidth="1"/>
    <col min="5378" max="5378" width="13.28515625" style="370" customWidth="1"/>
    <col min="5379" max="5379" width="9.140625" style="370"/>
    <col min="5380" max="5380" width="22.85546875" style="370" customWidth="1"/>
    <col min="5381" max="5621" width="9.140625" style="370"/>
    <col min="5622" max="5622" width="4.42578125" style="370" customWidth="1"/>
    <col min="5623" max="5623" width="6.85546875" style="370" customWidth="1"/>
    <col min="5624" max="5624" width="44" style="370" customWidth="1"/>
    <col min="5625" max="5625" width="11.7109375" style="370" customWidth="1"/>
    <col min="5626" max="5626" width="0" style="370" hidden="1" customWidth="1"/>
    <col min="5627" max="5627" width="9.5703125" style="370" customWidth="1"/>
    <col min="5628" max="5628" width="11.5703125" style="370" customWidth="1"/>
    <col min="5629" max="5629" width="13.28515625" style="370" customWidth="1"/>
    <col min="5630" max="5630" width="12.5703125" style="370" customWidth="1"/>
    <col min="5631" max="5631" width="21.140625" style="370" customWidth="1"/>
    <col min="5632" max="5632" width="16.28515625" style="370" customWidth="1"/>
    <col min="5633" max="5633" width="58.7109375" style="370" customWidth="1"/>
    <col min="5634" max="5634" width="13.28515625" style="370" customWidth="1"/>
    <col min="5635" max="5635" width="9.140625" style="370"/>
    <col min="5636" max="5636" width="22.85546875" style="370" customWidth="1"/>
    <col min="5637" max="5877" width="9.140625" style="370"/>
    <col min="5878" max="5878" width="4.42578125" style="370" customWidth="1"/>
    <col min="5879" max="5879" width="6.85546875" style="370" customWidth="1"/>
    <col min="5880" max="5880" width="44" style="370" customWidth="1"/>
    <col min="5881" max="5881" width="11.7109375" style="370" customWidth="1"/>
    <col min="5882" max="5882" width="0" style="370" hidden="1" customWidth="1"/>
    <col min="5883" max="5883" width="9.5703125" style="370" customWidth="1"/>
    <col min="5884" max="5884" width="11.5703125" style="370" customWidth="1"/>
    <col min="5885" max="5885" width="13.28515625" style="370" customWidth="1"/>
    <col min="5886" max="5886" width="12.5703125" style="370" customWidth="1"/>
    <col min="5887" max="5887" width="21.140625" style="370" customWidth="1"/>
    <col min="5888" max="5888" width="16.28515625" style="370" customWidth="1"/>
    <col min="5889" max="5889" width="58.7109375" style="370" customWidth="1"/>
    <col min="5890" max="5890" width="13.28515625" style="370" customWidth="1"/>
    <col min="5891" max="5891" width="9.140625" style="370"/>
    <col min="5892" max="5892" width="22.85546875" style="370" customWidth="1"/>
    <col min="5893" max="6133" width="9.140625" style="370"/>
    <col min="6134" max="6134" width="4.42578125" style="370" customWidth="1"/>
    <col min="6135" max="6135" width="6.85546875" style="370" customWidth="1"/>
    <col min="6136" max="6136" width="44" style="370" customWidth="1"/>
    <col min="6137" max="6137" width="11.7109375" style="370" customWidth="1"/>
    <col min="6138" max="6138" width="0" style="370" hidden="1" customWidth="1"/>
    <col min="6139" max="6139" width="9.5703125" style="370" customWidth="1"/>
    <col min="6140" max="6140" width="11.5703125" style="370" customWidth="1"/>
    <col min="6141" max="6141" width="13.28515625" style="370" customWidth="1"/>
    <col min="6142" max="6142" width="12.5703125" style="370" customWidth="1"/>
    <col min="6143" max="6143" width="21.140625" style="370" customWidth="1"/>
    <col min="6144" max="6144" width="16.28515625" style="370" customWidth="1"/>
    <col min="6145" max="6145" width="58.7109375" style="370" customWidth="1"/>
    <col min="6146" max="6146" width="13.28515625" style="370" customWidth="1"/>
    <col min="6147" max="6147" width="9.140625" style="370"/>
    <col min="6148" max="6148" width="22.85546875" style="370" customWidth="1"/>
    <col min="6149" max="6389" width="9.140625" style="370"/>
    <col min="6390" max="6390" width="4.42578125" style="370" customWidth="1"/>
    <col min="6391" max="6391" width="6.85546875" style="370" customWidth="1"/>
    <col min="6392" max="6392" width="44" style="370" customWidth="1"/>
    <col min="6393" max="6393" width="11.7109375" style="370" customWidth="1"/>
    <col min="6394" max="6394" width="0" style="370" hidden="1" customWidth="1"/>
    <col min="6395" max="6395" width="9.5703125" style="370" customWidth="1"/>
    <col min="6396" max="6396" width="11.5703125" style="370" customWidth="1"/>
    <col min="6397" max="6397" width="13.28515625" style="370" customWidth="1"/>
    <col min="6398" max="6398" width="12.5703125" style="370" customWidth="1"/>
    <col min="6399" max="6399" width="21.140625" style="370" customWidth="1"/>
    <col min="6400" max="6400" width="16.28515625" style="370" customWidth="1"/>
    <col min="6401" max="6401" width="58.7109375" style="370" customWidth="1"/>
    <col min="6402" max="6402" width="13.28515625" style="370" customWidth="1"/>
    <col min="6403" max="6403" width="9.140625" style="370"/>
    <col min="6404" max="6404" width="22.85546875" style="370" customWidth="1"/>
    <col min="6405" max="6645" width="9.140625" style="370"/>
    <col min="6646" max="6646" width="4.42578125" style="370" customWidth="1"/>
    <col min="6647" max="6647" width="6.85546875" style="370" customWidth="1"/>
    <col min="6648" max="6648" width="44" style="370" customWidth="1"/>
    <col min="6649" max="6649" width="11.7109375" style="370" customWidth="1"/>
    <col min="6650" max="6650" width="0" style="370" hidden="1" customWidth="1"/>
    <col min="6651" max="6651" width="9.5703125" style="370" customWidth="1"/>
    <col min="6652" max="6652" width="11.5703125" style="370" customWidth="1"/>
    <col min="6653" max="6653" width="13.28515625" style="370" customWidth="1"/>
    <col min="6654" max="6654" width="12.5703125" style="370" customWidth="1"/>
    <col min="6655" max="6655" width="21.140625" style="370" customWidth="1"/>
    <col min="6656" max="6656" width="16.28515625" style="370" customWidth="1"/>
    <col min="6657" max="6657" width="58.7109375" style="370" customWidth="1"/>
    <col min="6658" max="6658" width="13.28515625" style="370" customWidth="1"/>
    <col min="6659" max="6659" width="9.140625" style="370"/>
    <col min="6660" max="6660" width="22.85546875" style="370" customWidth="1"/>
    <col min="6661" max="6901" width="9.140625" style="370"/>
    <col min="6902" max="6902" width="4.42578125" style="370" customWidth="1"/>
    <col min="6903" max="6903" width="6.85546875" style="370" customWidth="1"/>
    <col min="6904" max="6904" width="44" style="370" customWidth="1"/>
    <col min="6905" max="6905" width="11.7109375" style="370" customWidth="1"/>
    <col min="6906" max="6906" width="0" style="370" hidden="1" customWidth="1"/>
    <col min="6907" max="6907" width="9.5703125" style="370" customWidth="1"/>
    <col min="6908" max="6908" width="11.5703125" style="370" customWidth="1"/>
    <col min="6909" max="6909" width="13.28515625" style="370" customWidth="1"/>
    <col min="6910" max="6910" width="12.5703125" style="370" customWidth="1"/>
    <col min="6911" max="6911" width="21.140625" style="370" customWidth="1"/>
    <col min="6912" max="6912" width="16.28515625" style="370" customWidth="1"/>
    <col min="6913" max="6913" width="58.7109375" style="370" customWidth="1"/>
    <col min="6914" max="6914" width="13.28515625" style="370" customWidth="1"/>
    <col min="6915" max="6915" width="9.140625" style="370"/>
    <col min="6916" max="6916" width="22.85546875" style="370" customWidth="1"/>
    <col min="6917" max="7157" width="9.140625" style="370"/>
    <col min="7158" max="7158" width="4.42578125" style="370" customWidth="1"/>
    <col min="7159" max="7159" width="6.85546875" style="370" customWidth="1"/>
    <col min="7160" max="7160" width="44" style="370" customWidth="1"/>
    <col min="7161" max="7161" width="11.7109375" style="370" customWidth="1"/>
    <col min="7162" max="7162" width="0" style="370" hidden="1" customWidth="1"/>
    <col min="7163" max="7163" width="9.5703125" style="370" customWidth="1"/>
    <col min="7164" max="7164" width="11.5703125" style="370" customWidth="1"/>
    <col min="7165" max="7165" width="13.28515625" style="370" customWidth="1"/>
    <col min="7166" max="7166" width="12.5703125" style="370" customWidth="1"/>
    <col min="7167" max="7167" width="21.140625" style="370" customWidth="1"/>
    <col min="7168" max="7168" width="16.28515625" style="370" customWidth="1"/>
    <col min="7169" max="7169" width="58.7109375" style="370" customWidth="1"/>
    <col min="7170" max="7170" width="13.28515625" style="370" customWidth="1"/>
    <col min="7171" max="7171" width="9.140625" style="370"/>
    <col min="7172" max="7172" width="22.85546875" style="370" customWidth="1"/>
    <col min="7173" max="7413" width="9.140625" style="370"/>
    <col min="7414" max="7414" width="4.42578125" style="370" customWidth="1"/>
    <col min="7415" max="7415" width="6.85546875" style="370" customWidth="1"/>
    <col min="7416" max="7416" width="44" style="370" customWidth="1"/>
    <col min="7417" max="7417" width="11.7109375" style="370" customWidth="1"/>
    <col min="7418" max="7418" width="0" style="370" hidden="1" customWidth="1"/>
    <col min="7419" max="7419" width="9.5703125" style="370" customWidth="1"/>
    <col min="7420" max="7420" width="11.5703125" style="370" customWidth="1"/>
    <col min="7421" max="7421" width="13.28515625" style="370" customWidth="1"/>
    <col min="7422" max="7422" width="12.5703125" style="370" customWidth="1"/>
    <col min="7423" max="7423" width="21.140625" style="370" customWidth="1"/>
    <col min="7424" max="7424" width="16.28515625" style="370" customWidth="1"/>
    <col min="7425" max="7425" width="58.7109375" style="370" customWidth="1"/>
    <col min="7426" max="7426" width="13.28515625" style="370" customWidth="1"/>
    <col min="7427" max="7427" width="9.140625" style="370"/>
    <col min="7428" max="7428" width="22.85546875" style="370" customWidth="1"/>
    <col min="7429" max="7669" width="9.140625" style="370"/>
    <col min="7670" max="7670" width="4.42578125" style="370" customWidth="1"/>
    <col min="7671" max="7671" width="6.85546875" style="370" customWidth="1"/>
    <col min="7672" max="7672" width="44" style="370" customWidth="1"/>
    <col min="7673" max="7673" width="11.7109375" style="370" customWidth="1"/>
    <col min="7674" max="7674" width="0" style="370" hidden="1" customWidth="1"/>
    <col min="7675" max="7675" width="9.5703125" style="370" customWidth="1"/>
    <col min="7676" max="7676" width="11.5703125" style="370" customWidth="1"/>
    <col min="7677" max="7677" width="13.28515625" style="370" customWidth="1"/>
    <col min="7678" max="7678" width="12.5703125" style="370" customWidth="1"/>
    <col min="7679" max="7679" width="21.140625" style="370" customWidth="1"/>
    <col min="7680" max="7680" width="16.28515625" style="370" customWidth="1"/>
    <col min="7681" max="7681" width="58.7109375" style="370" customWidth="1"/>
    <col min="7682" max="7682" width="13.28515625" style="370" customWidth="1"/>
    <col min="7683" max="7683" width="9.140625" style="370"/>
    <col min="7684" max="7684" width="22.85546875" style="370" customWidth="1"/>
    <col min="7685" max="7925" width="9.140625" style="370"/>
    <col min="7926" max="7926" width="4.42578125" style="370" customWidth="1"/>
    <col min="7927" max="7927" width="6.85546875" style="370" customWidth="1"/>
    <col min="7928" max="7928" width="44" style="370" customWidth="1"/>
    <col min="7929" max="7929" width="11.7109375" style="370" customWidth="1"/>
    <col min="7930" max="7930" width="0" style="370" hidden="1" customWidth="1"/>
    <col min="7931" max="7931" width="9.5703125" style="370" customWidth="1"/>
    <col min="7932" max="7932" width="11.5703125" style="370" customWidth="1"/>
    <col min="7933" max="7933" width="13.28515625" style="370" customWidth="1"/>
    <col min="7934" max="7934" width="12.5703125" style="370" customWidth="1"/>
    <col min="7935" max="7935" width="21.140625" style="370" customWidth="1"/>
    <col min="7936" max="7936" width="16.28515625" style="370" customWidth="1"/>
    <col min="7937" max="7937" width="58.7109375" style="370" customWidth="1"/>
    <col min="7938" max="7938" width="13.28515625" style="370" customWidth="1"/>
    <col min="7939" max="7939" width="9.140625" style="370"/>
    <col min="7940" max="7940" width="22.85546875" style="370" customWidth="1"/>
    <col min="7941" max="8181" width="9.140625" style="370"/>
    <col min="8182" max="8182" width="4.42578125" style="370" customWidth="1"/>
    <col min="8183" max="8183" width="6.85546875" style="370" customWidth="1"/>
    <col min="8184" max="8184" width="44" style="370" customWidth="1"/>
    <col min="8185" max="8185" width="11.7109375" style="370" customWidth="1"/>
    <col min="8186" max="8186" width="0" style="370" hidden="1" customWidth="1"/>
    <col min="8187" max="8187" width="9.5703125" style="370" customWidth="1"/>
    <col min="8188" max="8188" width="11.5703125" style="370" customWidth="1"/>
    <col min="8189" max="8189" width="13.28515625" style="370" customWidth="1"/>
    <col min="8190" max="8190" width="12.5703125" style="370" customWidth="1"/>
    <col min="8191" max="8191" width="21.140625" style="370" customWidth="1"/>
    <col min="8192" max="8192" width="16.28515625" style="370" customWidth="1"/>
    <col min="8193" max="8193" width="58.7109375" style="370" customWidth="1"/>
    <col min="8194" max="8194" width="13.28515625" style="370" customWidth="1"/>
    <col min="8195" max="8195" width="9.140625" style="370"/>
    <col min="8196" max="8196" width="22.85546875" style="370" customWidth="1"/>
    <col min="8197" max="8437" width="9.140625" style="370"/>
    <col min="8438" max="8438" width="4.42578125" style="370" customWidth="1"/>
    <col min="8439" max="8439" width="6.85546875" style="370" customWidth="1"/>
    <col min="8440" max="8440" width="44" style="370" customWidth="1"/>
    <col min="8441" max="8441" width="11.7109375" style="370" customWidth="1"/>
    <col min="8442" max="8442" width="0" style="370" hidden="1" customWidth="1"/>
    <col min="8443" max="8443" width="9.5703125" style="370" customWidth="1"/>
    <col min="8444" max="8444" width="11.5703125" style="370" customWidth="1"/>
    <col min="8445" max="8445" width="13.28515625" style="370" customWidth="1"/>
    <col min="8446" max="8446" width="12.5703125" style="370" customWidth="1"/>
    <col min="8447" max="8447" width="21.140625" style="370" customWidth="1"/>
    <col min="8448" max="8448" width="16.28515625" style="370" customWidth="1"/>
    <col min="8449" max="8449" width="58.7109375" style="370" customWidth="1"/>
    <col min="8450" max="8450" width="13.28515625" style="370" customWidth="1"/>
    <col min="8451" max="8451" width="9.140625" style="370"/>
    <col min="8452" max="8452" width="22.85546875" style="370" customWidth="1"/>
    <col min="8453" max="8693" width="9.140625" style="370"/>
    <col min="8694" max="8694" width="4.42578125" style="370" customWidth="1"/>
    <col min="8695" max="8695" width="6.85546875" style="370" customWidth="1"/>
    <col min="8696" max="8696" width="44" style="370" customWidth="1"/>
    <col min="8697" max="8697" width="11.7109375" style="370" customWidth="1"/>
    <col min="8698" max="8698" width="0" style="370" hidden="1" customWidth="1"/>
    <col min="8699" max="8699" width="9.5703125" style="370" customWidth="1"/>
    <col min="8700" max="8700" width="11.5703125" style="370" customWidth="1"/>
    <col min="8701" max="8701" width="13.28515625" style="370" customWidth="1"/>
    <col min="8702" max="8702" width="12.5703125" style="370" customWidth="1"/>
    <col min="8703" max="8703" width="21.140625" style="370" customWidth="1"/>
    <col min="8704" max="8704" width="16.28515625" style="370" customWidth="1"/>
    <col min="8705" max="8705" width="58.7109375" style="370" customWidth="1"/>
    <col min="8706" max="8706" width="13.28515625" style="370" customWidth="1"/>
    <col min="8707" max="8707" width="9.140625" style="370"/>
    <col min="8708" max="8708" width="22.85546875" style="370" customWidth="1"/>
    <col min="8709" max="8949" width="9.140625" style="370"/>
    <col min="8950" max="8950" width="4.42578125" style="370" customWidth="1"/>
    <col min="8951" max="8951" width="6.85546875" style="370" customWidth="1"/>
    <col min="8952" max="8952" width="44" style="370" customWidth="1"/>
    <col min="8953" max="8953" width="11.7109375" style="370" customWidth="1"/>
    <col min="8954" max="8954" width="0" style="370" hidden="1" customWidth="1"/>
    <col min="8955" max="8955" width="9.5703125" style="370" customWidth="1"/>
    <col min="8956" max="8956" width="11.5703125" style="370" customWidth="1"/>
    <col min="8957" max="8957" width="13.28515625" style="370" customWidth="1"/>
    <col min="8958" max="8958" width="12.5703125" style="370" customWidth="1"/>
    <col min="8959" max="8959" width="21.140625" style="370" customWidth="1"/>
    <col min="8960" max="8960" width="16.28515625" style="370" customWidth="1"/>
    <col min="8961" max="8961" width="58.7109375" style="370" customWidth="1"/>
    <col min="8962" max="8962" width="13.28515625" style="370" customWidth="1"/>
    <col min="8963" max="8963" width="9.140625" style="370"/>
    <col min="8964" max="8964" width="22.85546875" style="370" customWidth="1"/>
    <col min="8965" max="9205" width="9.140625" style="370"/>
    <col min="9206" max="9206" width="4.42578125" style="370" customWidth="1"/>
    <col min="9207" max="9207" width="6.85546875" style="370" customWidth="1"/>
    <col min="9208" max="9208" width="44" style="370" customWidth="1"/>
    <col min="9209" max="9209" width="11.7109375" style="370" customWidth="1"/>
    <col min="9210" max="9210" width="0" style="370" hidden="1" customWidth="1"/>
    <col min="9211" max="9211" width="9.5703125" style="370" customWidth="1"/>
    <col min="9212" max="9212" width="11.5703125" style="370" customWidth="1"/>
    <col min="9213" max="9213" width="13.28515625" style="370" customWidth="1"/>
    <col min="9214" max="9214" width="12.5703125" style="370" customWidth="1"/>
    <col min="9215" max="9215" width="21.140625" style="370" customWidth="1"/>
    <col min="9216" max="9216" width="16.28515625" style="370" customWidth="1"/>
    <col min="9217" max="9217" width="58.7109375" style="370" customWidth="1"/>
    <col min="9218" max="9218" width="13.28515625" style="370" customWidth="1"/>
    <col min="9219" max="9219" width="9.140625" style="370"/>
    <col min="9220" max="9220" width="22.85546875" style="370" customWidth="1"/>
    <col min="9221" max="9461" width="9.140625" style="370"/>
    <col min="9462" max="9462" width="4.42578125" style="370" customWidth="1"/>
    <col min="9463" max="9463" width="6.85546875" style="370" customWidth="1"/>
    <col min="9464" max="9464" width="44" style="370" customWidth="1"/>
    <col min="9465" max="9465" width="11.7109375" style="370" customWidth="1"/>
    <col min="9466" max="9466" width="0" style="370" hidden="1" customWidth="1"/>
    <col min="9467" max="9467" width="9.5703125" style="370" customWidth="1"/>
    <col min="9468" max="9468" width="11.5703125" style="370" customWidth="1"/>
    <col min="9469" max="9469" width="13.28515625" style="370" customWidth="1"/>
    <col min="9470" max="9470" width="12.5703125" style="370" customWidth="1"/>
    <col min="9471" max="9471" width="21.140625" style="370" customWidth="1"/>
    <col min="9472" max="9472" width="16.28515625" style="370" customWidth="1"/>
    <col min="9473" max="9473" width="58.7109375" style="370" customWidth="1"/>
    <col min="9474" max="9474" width="13.28515625" style="370" customWidth="1"/>
    <col min="9475" max="9475" width="9.140625" style="370"/>
    <col min="9476" max="9476" width="22.85546875" style="370" customWidth="1"/>
    <col min="9477" max="9717" width="9.140625" style="370"/>
    <col min="9718" max="9718" width="4.42578125" style="370" customWidth="1"/>
    <col min="9719" max="9719" width="6.85546875" style="370" customWidth="1"/>
    <col min="9720" max="9720" width="44" style="370" customWidth="1"/>
    <col min="9721" max="9721" width="11.7109375" style="370" customWidth="1"/>
    <col min="9722" max="9722" width="0" style="370" hidden="1" customWidth="1"/>
    <col min="9723" max="9723" width="9.5703125" style="370" customWidth="1"/>
    <col min="9724" max="9724" width="11.5703125" style="370" customWidth="1"/>
    <col min="9725" max="9725" width="13.28515625" style="370" customWidth="1"/>
    <col min="9726" max="9726" width="12.5703125" style="370" customWidth="1"/>
    <col min="9727" max="9727" width="21.140625" style="370" customWidth="1"/>
    <col min="9728" max="9728" width="16.28515625" style="370" customWidth="1"/>
    <col min="9729" max="9729" width="58.7109375" style="370" customWidth="1"/>
    <col min="9730" max="9730" width="13.28515625" style="370" customWidth="1"/>
    <col min="9731" max="9731" width="9.140625" style="370"/>
    <col min="9732" max="9732" width="22.85546875" style="370" customWidth="1"/>
    <col min="9733" max="9973" width="9.140625" style="370"/>
    <col min="9974" max="9974" width="4.42578125" style="370" customWidth="1"/>
    <col min="9975" max="9975" width="6.85546875" style="370" customWidth="1"/>
    <col min="9976" max="9976" width="44" style="370" customWidth="1"/>
    <col min="9977" max="9977" width="11.7109375" style="370" customWidth="1"/>
    <col min="9978" max="9978" width="0" style="370" hidden="1" customWidth="1"/>
    <col min="9979" max="9979" width="9.5703125" style="370" customWidth="1"/>
    <col min="9980" max="9980" width="11.5703125" style="370" customWidth="1"/>
    <col min="9981" max="9981" width="13.28515625" style="370" customWidth="1"/>
    <col min="9982" max="9982" width="12.5703125" style="370" customWidth="1"/>
    <col min="9983" max="9983" width="21.140625" style="370" customWidth="1"/>
    <col min="9984" max="9984" width="16.28515625" style="370" customWidth="1"/>
    <col min="9985" max="9985" width="58.7109375" style="370" customWidth="1"/>
    <col min="9986" max="9986" width="13.28515625" style="370" customWidth="1"/>
    <col min="9987" max="9987" width="9.140625" style="370"/>
    <col min="9988" max="9988" width="22.85546875" style="370" customWidth="1"/>
    <col min="9989" max="10229" width="9.140625" style="370"/>
    <col min="10230" max="10230" width="4.42578125" style="370" customWidth="1"/>
    <col min="10231" max="10231" width="6.85546875" style="370" customWidth="1"/>
    <col min="10232" max="10232" width="44" style="370" customWidth="1"/>
    <col min="10233" max="10233" width="11.7109375" style="370" customWidth="1"/>
    <col min="10234" max="10234" width="0" style="370" hidden="1" customWidth="1"/>
    <col min="10235" max="10235" width="9.5703125" style="370" customWidth="1"/>
    <col min="10236" max="10236" width="11.5703125" style="370" customWidth="1"/>
    <col min="10237" max="10237" width="13.28515625" style="370" customWidth="1"/>
    <col min="10238" max="10238" width="12.5703125" style="370" customWidth="1"/>
    <col min="10239" max="10239" width="21.140625" style="370" customWidth="1"/>
    <col min="10240" max="10240" width="16.28515625" style="370" customWidth="1"/>
    <col min="10241" max="10241" width="58.7109375" style="370" customWidth="1"/>
    <col min="10242" max="10242" width="13.28515625" style="370" customWidth="1"/>
    <col min="10243" max="10243" width="9.140625" style="370"/>
    <col min="10244" max="10244" width="22.85546875" style="370" customWidth="1"/>
    <col min="10245" max="10485" width="9.140625" style="370"/>
    <col min="10486" max="10486" width="4.42578125" style="370" customWidth="1"/>
    <col min="10487" max="10487" width="6.85546875" style="370" customWidth="1"/>
    <col min="10488" max="10488" width="44" style="370" customWidth="1"/>
    <col min="10489" max="10489" width="11.7109375" style="370" customWidth="1"/>
    <col min="10490" max="10490" width="0" style="370" hidden="1" customWidth="1"/>
    <col min="10491" max="10491" width="9.5703125" style="370" customWidth="1"/>
    <col min="10492" max="10492" width="11.5703125" style="370" customWidth="1"/>
    <col min="10493" max="10493" width="13.28515625" style="370" customWidth="1"/>
    <col min="10494" max="10494" width="12.5703125" style="370" customWidth="1"/>
    <col min="10495" max="10495" width="21.140625" style="370" customWidth="1"/>
    <col min="10496" max="10496" width="16.28515625" style="370" customWidth="1"/>
    <col min="10497" max="10497" width="58.7109375" style="370" customWidth="1"/>
    <col min="10498" max="10498" width="13.28515625" style="370" customWidth="1"/>
    <col min="10499" max="10499" width="9.140625" style="370"/>
    <col min="10500" max="10500" width="22.85546875" style="370" customWidth="1"/>
    <col min="10501" max="10741" width="9.140625" style="370"/>
    <col min="10742" max="10742" width="4.42578125" style="370" customWidth="1"/>
    <col min="10743" max="10743" width="6.85546875" style="370" customWidth="1"/>
    <col min="10744" max="10744" width="44" style="370" customWidth="1"/>
    <col min="10745" max="10745" width="11.7109375" style="370" customWidth="1"/>
    <col min="10746" max="10746" width="0" style="370" hidden="1" customWidth="1"/>
    <col min="10747" max="10747" width="9.5703125" style="370" customWidth="1"/>
    <col min="10748" max="10748" width="11.5703125" style="370" customWidth="1"/>
    <col min="10749" max="10749" width="13.28515625" style="370" customWidth="1"/>
    <col min="10750" max="10750" width="12.5703125" style="370" customWidth="1"/>
    <col min="10751" max="10751" width="21.140625" style="370" customWidth="1"/>
    <col min="10752" max="10752" width="16.28515625" style="370" customWidth="1"/>
    <col min="10753" max="10753" width="58.7109375" style="370" customWidth="1"/>
    <col min="10754" max="10754" width="13.28515625" style="370" customWidth="1"/>
    <col min="10755" max="10755" width="9.140625" style="370"/>
    <col min="10756" max="10756" width="22.85546875" style="370" customWidth="1"/>
    <col min="10757" max="10997" width="9.140625" style="370"/>
    <col min="10998" max="10998" width="4.42578125" style="370" customWidth="1"/>
    <col min="10999" max="10999" width="6.85546875" style="370" customWidth="1"/>
    <col min="11000" max="11000" width="44" style="370" customWidth="1"/>
    <col min="11001" max="11001" width="11.7109375" style="370" customWidth="1"/>
    <col min="11002" max="11002" width="0" style="370" hidden="1" customWidth="1"/>
    <col min="11003" max="11003" width="9.5703125" style="370" customWidth="1"/>
    <col min="11004" max="11004" width="11.5703125" style="370" customWidth="1"/>
    <col min="11005" max="11005" width="13.28515625" style="370" customWidth="1"/>
    <col min="11006" max="11006" width="12.5703125" style="370" customWidth="1"/>
    <col min="11007" max="11007" width="21.140625" style="370" customWidth="1"/>
    <col min="11008" max="11008" width="16.28515625" style="370" customWidth="1"/>
    <col min="11009" max="11009" width="58.7109375" style="370" customWidth="1"/>
    <col min="11010" max="11010" width="13.28515625" style="370" customWidth="1"/>
    <col min="11011" max="11011" width="9.140625" style="370"/>
    <col min="11012" max="11012" width="22.85546875" style="370" customWidth="1"/>
    <col min="11013" max="11253" width="9.140625" style="370"/>
    <col min="11254" max="11254" width="4.42578125" style="370" customWidth="1"/>
    <col min="11255" max="11255" width="6.85546875" style="370" customWidth="1"/>
    <col min="11256" max="11256" width="44" style="370" customWidth="1"/>
    <col min="11257" max="11257" width="11.7109375" style="370" customWidth="1"/>
    <col min="11258" max="11258" width="0" style="370" hidden="1" customWidth="1"/>
    <col min="11259" max="11259" width="9.5703125" style="370" customWidth="1"/>
    <col min="11260" max="11260" width="11.5703125" style="370" customWidth="1"/>
    <col min="11261" max="11261" width="13.28515625" style="370" customWidth="1"/>
    <col min="11262" max="11262" width="12.5703125" style="370" customWidth="1"/>
    <col min="11263" max="11263" width="21.140625" style="370" customWidth="1"/>
    <col min="11264" max="11264" width="16.28515625" style="370" customWidth="1"/>
    <col min="11265" max="11265" width="58.7109375" style="370" customWidth="1"/>
    <col min="11266" max="11266" width="13.28515625" style="370" customWidth="1"/>
    <col min="11267" max="11267" width="9.140625" style="370"/>
    <col min="11268" max="11268" width="22.85546875" style="370" customWidth="1"/>
    <col min="11269" max="11509" width="9.140625" style="370"/>
    <col min="11510" max="11510" width="4.42578125" style="370" customWidth="1"/>
    <col min="11511" max="11511" width="6.85546875" style="370" customWidth="1"/>
    <col min="11512" max="11512" width="44" style="370" customWidth="1"/>
    <col min="11513" max="11513" width="11.7109375" style="370" customWidth="1"/>
    <col min="11514" max="11514" width="0" style="370" hidden="1" customWidth="1"/>
    <col min="11515" max="11515" width="9.5703125" style="370" customWidth="1"/>
    <col min="11516" max="11516" width="11.5703125" style="370" customWidth="1"/>
    <col min="11517" max="11517" width="13.28515625" style="370" customWidth="1"/>
    <col min="11518" max="11518" width="12.5703125" style="370" customWidth="1"/>
    <col min="11519" max="11519" width="21.140625" style="370" customWidth="1"/>
    <col min="11520" max="11520" width="16.28515625" style="370" customWidth="1"/>
    <col min="11521" max="11521" width="58.7109375" style="370" customWidth="1"/>
    <col min="11522" max="11522" width="13.28515625" style="370" customWidth="1"/>
    <col min="11523" max="11523" width="9.140625" style="370"/>
    <col min="11524" max="11524" width="22.85546875" style="370" customWidth="1"/>
    <col min="11525" max="11765" width="9.140625" style="370"/>
    <col min="11766" max="11766" width="4.42578125" style="370" customWidth="1"/>
    <col min="11767" max="11767" width="6.85546875" style="370" customWidth="1"/>
    <col min="11768" max="11768" width="44" style="370" customWidth="1"/>
    <col min="11769" max="11769" width="11.7109375" style="370" customWidth="1"/>
    <col min="11770" max="11770" width="0" style="370" hidden="1" customWidth="1"/>
    <col min="11771" max="11771" width="9.5703125" style="370" customWidth="1"/>
    <col min="11772" max="11772" width="11.5703125" style="370" customWidth="1"/>
    <col min="11773" max="11773" width="13.28515625" style="370" customWidth="1"/>
    <col min="11774" max="11774" width="12.5703125" style="370" customWidth="1"/>
    <col min="11775" max="11775" width="21.140625" style="370" customWidth="1"/>
    <col min="11776" max="11776" width="16.28515625" style="370" customWidth="1"/>
    <col min="11777" max="11777" width="58.7109375" style="370" customWidth="1"/>
    <col min="11778" max="11778" width="13.28515625" style="370" customWidth="1"/>
    <col min="11779" max="11779" width="9.140625" style="370"/>
    <col min="11780" max="11780" width="22.85546875" style="370" customWidth="1"/>
    <col min="11781" max="12021" width="9.140625" style="370"/>
    <col min="12022" max="12022" width="4.42578125" style="370" customWidth="1"/>
    <col min="12023" max="12023" width="6.85546875" style="370" customWidth="1"/>
    <col min="12024" max="12024" width="44" style="370" customWidth="1"/>
    <col min="12025" max="12025" width="11.7109375" style="370" customWidth="1"/>
    <col min="12026" max="12026" width="0" style="370" hidden="1" customWidth="1"/>
    <col min="12027" max="12027" width="9.5703125" style="370" customWidth="1"/>
    <col min="12028" max="12028" width="11.5703125" style="370" customWidth="1"/>
    <col min="12029" max="12029" width="13.28515625" style="370" customWidth="1"/>
    <col min="12030" max="12030" width="12.5703125" style="370" customWidth="1"/>
    <col min="12031" max="12031" width="21.140625" style="370" customWidth="1"/>
    <col min="12032" max="12032" width="16.28515625" style="370" customWidth="1"/>
    <col min="12033" max="12033" width="58.7109375" style="370" customWidth="1"/>
    <col min="12034" max="12034" width="13.28515625" style="370" customWidth="1"/>
    <col min="12035" max="12035" width="9.140625" style="370"/>
    <col min="12036" max="12036" width="22.85546875" style="370" customWidth="1"/>
    <col min="12037" max="12277" width="9.140625" style="370"/>
    <col min="12278" max="12278" width="4.42578125" style="370" customWidth="1"/>
    <col min="12279" max="12279" width="6.85546875" style="370" customWidth="1"/>
    <col min="12280" max="12280" width="44" style="370" customWidth="1"/>
    <col min="12281" max="12281" width="11.7109375" style="370" customWidth="1"/>
    <col min="12282" max="12282" width="0" style="370" hidden="1" customWidth="1"/>
    <col min="12283" max="12283" width="9.5703125" style="370" customWidth="1"/>
    <col min="12284" max="12284" width="11.5703125" style="370" customWidth="1"/>
    <col min="12285" max="12285" width="13.28515625" style="370" customWidth="1"/>
    <col min="12286" max="12286" width="12.5703125" style="370" customWidth="1"/>
    <col min="12287" max="12287" width="21.140625" style="370" customWidth="1"/>
    <col min="12288" max="12288" width="16.28515625" style="370" customWidth="1"/>
    <col min="12289" max="12289" width="58.7109375" style="370" customWidth="1"/>
    <col min="12290" max="12290" width="13.28515625" style="370" customWidth="1"/>
    <col min="12291" max="12291" width="9.140625" style="370"/>
    <col min="12292" max="12292" width="22.85546875" style="370" customWidth="1"/>
    <col min="12293" max="12533" width="9.140625" style="370"/>
    <col min="12534" max="12534" width="4.42578125" style="370" customWidth="1"/>
    <col min="12535" max="12535" width="6.85546875" style="370" customWidth="1"/>
    <col min="12536" max="12536" width="44" style="370" customWidth="1"/>
    <col min="12537" max="12537" width="11.7109375" style="370" customWidth="1"/>
    <col min="12538" max="12538" width="0" style="370" hidden="1" customWidth="1"/>
    <col min="12539" max="12539" width="9.5703125" style="370" customWidth="1"/>
    <col min="12540" max="12540" width="11.5703125" style="370" customWidth="1"/>
    <col min="12541" max="12541" width="13.28515625" style="370" customWidth="1"/>
    <col min="12542" max="12542" width="12.5703125" style="370" customWidth="1"/>
    <col min="12543" max="12543" width="21.140625" style="370" customWidth="1"/>
    <col min="12544" max="12544" width="16.28515625" style="370" customWidth="1"/>
    <col min="12545" max="12545" width="58.7109375" style="370" customWidth="1"/>
    <col min="12546" max="12546" width="13.28515625" style="370" customWidth="1"/>
    <col min="12547" max="12547" width="9.140625" style="370"/>
    <col min="12548" max="12548" width="22.85546875" style="370" customWidth="1"/>
    <col min="12549" max="12789" width="9.140625" style="370"/>
    <col min="12790" max="12790" width="4.42578125" style="370" customWidth="1"/>
    <col min="12791" max="12791" width="6.85546875" style="370" customWidth="1"/>
    <col min="12792" max="12792" width="44" style="370" customWidth="1"/>
    <col min="12793" max="12793" width="11.7109375" style="370" customWidth="1"/>
    <col min="12794" max="12794" width="0" style="370" hidden="1" customWidth="1"/>
    <col min="12795" max="12795" width="9.5703125" style="370" customWidth="1"/>
    <col min="12796" max="12796" width="11.5703125" style="370" customWidth="1"/>
    <col min="12797" max="12797" width="13.28515625" style="370" customWidth="1"/>
    <col min="12798" max="12798" width="12.5703125" style="370" customWidth="1"/>
    <col min="12799" max="12799" width="21.140625" style="370" customWidth="1"/>
    <col min="12800" max="12800" width="16.28515625" style="370" customWidth="1"/>
    <col min="12801" max="12801" width="58.7109375" style="370" customWidth="1"/>
    <col min="12802" max="12802" width="13.28515625" style="370" customWidth="1"/>
    <col min="12803" max="12803" width="9.140625" style="370"/>
    <col min="12804" max="12804" width="22.85546875" style="370" customWidth="1"/>
    <col min="12805" max="13045" width="9.140625" style="370"/>
    <col min="13046" max="13046" width="4.42578125" style="370" customWidth="1"/>
    <col min="13047" max="13047" width="6.85546875" style="370" customWidth="1"/>
    <col min="13048" max="13048" width="44" style="370" customWidth="1"/>
    <col min="13049" max="13049" width="11.7109375" style="370" customWidth="1"/>
    <col min="13050" max="13050" width="0" style="370" hidden="1" customWidth="1"/>
    <col min="13051" max="13051" width="9.5703125" style="370" customWidth="1"/>
    <col min="13052" max="13052" width="11.5703125" style="370" customWidth="1"/>
    <col min="13053" max="13053" width="13.28515625" style="370" customWidth="1"/>
    <col min="13054" max="13054" width="12.5703125" style="370" customWidth="1"/>
    <col min="13055" max="13055" width="21.140625" style="370" customWidth="1"/>
    <col min="13056" max="13056" width="16.28515625" style="370" customWidth="1"/>
    <col min="13057" max="13057" width="58.7109375" style="370" customWidth="1"/>
    <col min="13058" max="13058" width="13.28515625" style="370" customWidth="1"/>
    <col min="13059" max="13059" width="9.140625" style="370"/>
    <col min="13060" max="13060" width="22.85546875" style="370" customWidth="1"/>
    <col min="13061" max="13301" width="9.140625" style="370"/>
    <col min="13302" max="13302" width="4.42578125" style="370" customWidth="1"/>
    <col min="13303" max="13303" width="6.85546875" style="370" customWidth="1"/>
    <col min="13304" max="13304" width="44" style="370" customWidth="1"/>
    <col min="13305" max="13305" width="11.7109375" style="370" customWidth="1"/>
    <col min="13306" max="13306" width="0" style="370" hidden="1" customWidth="1"/>
    <col min="13307" max="13307" width="9.5703125" style="370" customWidth="1"/>
    <col min="13308" max="13308" width="11.5703125" style="370" customWidth="1"/>
    <col min="13309" max="13309" width="13.28515625" style="370" customWidth="1"/>
    <col min="13310" max="13310" width="12.5703125" style="370" customWidth="1"/>
    <col min="13311" max="13311" width="21.140625" style="370" customWidth="1"/>
    <col min="13312" max="13312" width="16.28515625" style="370" customWidth="1"/>
    <col min="13313" max="13313" width="58.7109375" style="370" customWidth="1"/>
    <col min="13314" max="13314" width="13.28515625" style="370" customWidth="1"/>
    <col min="13315" max="13315" width="9.140625" style="370"/>
    <col min="13316" max="13316" width="22.85546875" style="370" customWidth="1"/>
    <col min="13317" max="13557" width="9.140625" style="370"/>
    <col min="13558" max="13558" width="4.42578125" style="370" customWidth="1"/>
    <col min="13559" max="13559" width="6.85546875" style="370" customWidth="1"/>
    <col min="13560" max="13560" width="44" style="370" customWidth="1"/>
    <col min="13561" max="13561" width="11.7109375" style="370" customWidth="1"/>
    <col min="13562" max="13562" width="0" style="370" hidden="1" customWidth="1"/>
    <col min="13563" max="13563" width="9.5703125" style="370" customWidth="1"/>
    <col min="13564" max="13564" width="11.5703125" style="370" customWidth="1"/>
    <col min="13565" max="13565" width="13.28515625" style="370" customWidth="1"/>
    <col min="13566" max="13566" width="12.5703125" style="370" customWidth="1"/>
    <col min="13567" max="13567" width="21.140625" style="370" customWidth="1"/>
    <col min="13568" max="13568" width="16.28515625" style="370" customWidth="1"/>
    <col min="13569" max="13569" width="58.7109375" style="370" customWidth="1"/>
    <col min="13570" max="13570" width="13.28515625" style="370" customWidth="1"/>
    <col min="13571" max="13571" width="9.140625" style="370"/>
    <col min="13572" max="13572" width="22.85546875" style="370" customWidth="1"/>
    <col min="13573" max="13813" width="9.140625" style="370"/>
    <col min="13814" max="13814" width="4.42578125" style="370" customWidth="1"/>
    <col min="13815" max="13815" width="6.85546875" style="370" customWidth="1"/>
    <col min="13816" max="13816" width="44" style="370" customWidth="1"/>
    <col min="13817" max="13817" width="11.7109375" style="370" customWidth="1"/>
    <col min="13818" max="13818" width="0" style="370" hidden="1" customWidth="1"/>
    <col min="13819" max="13819" width="9.5703125" style="370" customWidth="1"/>
    <col min="13820" max="13820" width="11.5703125" style="370" customWidth="1"/>
    <col min="13821" max="13821" width="13.28515625" style="370" customWidth="1"/>
    <col min="13822" max="13822" width="12.5703125" style="370" customWidth="1"/>
    <col min="13823" max="13823" width="21.140625" style="370" customWidth="1"/>
    <col min="13824" max="13824" width="16.28515625" style="370" customWidth="1"/>
    <col min="13825" max="13825" width="58.7109375" style="370" customWidth="1"/>
    <col min="13826" max="13826" width="13.28515625" style="370" customWidth="1"/>
    <col min="13827" max="13827" width="9.140625" style="370"/>
    <col min="13828" max="13828" width="22.85546875" style="370" customWidth="1"/>
    <col min="13829" max="14069" width="9.140625" style="370"/>
    <col min="14070" max="14070" width="4.42578125" style="370" customWidth="1"/>
    <col min="14071" max="14071" width="6.85546875" style="370" customWidth="1"/>
    <col min="14072" max="14072" width="44" style="370" customWidth="1"/>
    <col min="14073" max="14073" width="11.7109375" style="370" customWidth="1"/>
    <col min="14074" max="14074" width="0" style="370" hidden="1" customWidth="1"/>
    <col min="14075" max="14075" width="9.5703125" style="370" customWidth="1"/>
    <col min="14076" max="14076" width="11.5703125" style="370" customWidth="1"/>
    <col min="14077" max="14077" width="13.28515625" style="370" customWidth="1"/>
    <col min="14078" max="14078" width="12.5703125" style="370" customWidth="1"/>
    <col min="14079" max="14079" width="21.140625" style="370" customWidth="1"/>
    <col min="14080" max="14080" width="16.28515625" style="370" customWidth="1"/>
    <col min="14081" max="14081" width="58.7109375" style="370" customWidth="1"/>
    <col min="14082" max="14082" width="13.28515625" style="370" customWidth="1"/>
    <col min="14083" max="14083" width="9.140625" style="370"/>
    <col min="14084" max="14084" width="22.85546875" style="370" customWidth="1"/>
    <col min="14085" max="14325" width="9.140625" style="370"/>
    <col min="14326" max="14326" width="4.42578125" style="370" customWidth="1"/>
    <col min="14327" max="14327" width="6.85546875" style="370" customWidth="1"/>
    <col min="14328" max="14328" width="44" style="370" customWidth="1"/>
    <col min="14329" max="14329" width="11.7109375" style="370" customWidth="1"/>
    <col min="14330" max="14330" width="0" style="370" hidden="1" customWidth="1"/>
    <col min="14331" max="14331" width="9.5703125" style="370" customWidth="1"/>
    <col min="14332" max="14332" width="11.5703125" style="370" customWidth="1"/>
    <col min="14333" max="14333" width="13.28515625" style="370" customWidth="1"/>
    <col min="14334" max="14334" width="12.5703125" style="370" customWidth="1"/>
    <col min="14335" max="14335" width="21.140625" style="370" customWidth="1"/>
    <col min="14336" max="14336" width="16.28515625" style="370" customWidth="1"/>
    <col min="14337" max="14337" width="58.7109375" style="370" customWidth="1"/>
    <col min="14338" max="14338" width="13.28515625" style="370" customWidth="1"/>
    <col min="14339" max="14339" width="9.140625" style="370"/>
    <col min="14340" max="14340" width="22.85546875" style="370" customWidth="1"/>
    <col min="14341" max="14581" width="9.140625" style="370"/>
    <col min="14582" max="14582" width="4.42578125" style="370" customWidth="1"/>
    <col min="14583" max="14583" width="6.85546875" style="370" customWidth="1"/>
    <col min="14584" max="14584" width="44" style="370" customWidth="1"/>
    <col min="14585" max="14585" width="11.7109375" style="370" customWidth="1"/>
    <col min="14586" max="14586" width="0" style="370" hidden="1" customWidth="1"/>
    <col min="14587" max="14587" width="9.5703125" style="370" customWidth="1"/>
    <col min="14588" max="14588" width="11.5703125" style="370" customWidth="1"/>
    <col min="14589" max="14589" width="13.28515625" style="370" customWidth="1"/>
    <col min="14590" max="14590" width="12.5703125" style="370" customWidth="1"/>
    <col min="14591" max="14591" width="21.140625" style="370" customWidth="1"/>
    <col min="14592" max="14592" width="16.28515625" style="370" customWidth="1"/>
    <col min="14593" max="14593" width="58.7109375" style="370" customWidth="1"/>
    <col min="14594" max="14594" width="13.28515625" style="370" customWidth="1"/>
    <col min="14595" max="14595" width="9.140625" style="370"/>
    <col min="14596" max="14596" width="22.85546875" style="370" customWidth="1"/>
    <col min="14597" max="14837" width="9.140625" style="370"/>
    <col min="14838" max="14838" width="4.42578125" style="370" customWidth="1"/>
    <col min="14839" max="14839" width="6.85546875" style="370" customWidth="1"/>
    <col min="14840" max="14840" width="44" style="370" customWidth="1"/>
    <col min="14841" max="14841" width="11.7109375" style="370" customWidth="1"/>
    <col min="14842" max="14842" width="0" style="370" hidden="1" customWidth="1"/>
    <col min="14843" max="14843" width="9.5703125" style="370" customWidth="1"/>
    <col min="14844" max="14844" width="11.5703125" style="370" customWidth="1"/>
    <col min="14845" max="14845" width="13.28515625" style="370" customWidth="1"/>
    <col min="14846" max="14846" width="12.5703125" style="370" customWidth="1"/>
    <col min="14847" max="14847" width="21.140625" style="370" customWidth="1"/>
    <col min="14848" max="14848" width="16.28515625" style="370" customWidth="1"/>
    <col min="14849" max="14849" width="58.7109375" style="370" customWidth="1"/>
    <col min="14850" max="14850" width="13.28515625" style="370" customWidth="1"/>
    <col min="14851" max="14851" width="9.140625" style="370"/>
    <col min="14852" max="14852" width="22.85546875" style="370" customWidth="1"/>
    <col min="14853" max="15093" width="9.140625" style="370"/>
    <col min="15094" max="15094" width="4.42578125" style="370" customWidth="1"/>
    <col min="15095" max="15095" width="6.85546875" style="370" customWidth="1"/>
    <col min="15096" max="15096" width="44" style="370" customWidth="1"/>
    <col min="15097" max="15097" width="11.7109375" style="370" customWidth="1"/>
    <col min="15098" max="15098" width="0" style="370" hidden="1" customWidth="1"/>
    <col min="15099" max="15099" width="9.5703125" style="370" customWidth="1"/>
    <col min="15100" max="15100" width="11.5703125" style="370" customWidth="1"/>
    <col min="15101" max="15101" width="13.28515625" style="370" customWidth="1"/>
    <col min="15102" max="15102" width="12.5703125" style="370" customWidth="1"/>
    <col min="15103" max="15103" width="21.140625" style="370" customWidth="1"/>
    <col min="15104" max="15104" width="16.28515625" style="370" customWidth="1"/>
    <col min="15105" max="15105" width="58.7109375" style="370" customWidth="1"/>
    <col min="15106" max="15106" width="13.28515625" style="370" customWidth="1"/>
    <col min="15107" max="15107" width="9.140625" style="370"/>
    <col min="15108" max="15108" width="22.85546875" style="370" customWidth="1"/>
    <col min="15109" max="15349" width="9.140625" style="370"/>
    <col min="15350" max="15350" width="4.42578125" style="370" customWidth="1"/>
    <col min="15351" max="15351" width="6.85546875" style="370" customWidth="1"/>
    <col min="15352" max="15352" width="44" style="370" customWidth="1"/>
    <col min="15353" max="15353" width="11.7109375" style="370" customWidth="1"/>
    <col min="15354" max="15354" width="0" style="370" hidden="1" customWidth="1"/>
    <col min="15355" max="15355" width="9.5703125" style="370" customWidth="1"/>
    <col min="15356" max="15356" width="11.5703125" style="370" customWidth="1"/>
    <col min="15357" max="15357" width="13.28515625" style="370" customWidth="1"/>
    <col min="15358" max="15358" width="12.5703125" style="370" customWidth="1"/>
    <col min="15359" max="15359" width="21.140625" style="370" customWidth="1"/>
    <col min="15360" max="15360" width="16.28515625" style="370" customWidth="1"/>
    <col min="15361" max="15361" width="58.7109375" style="370" customWidth="1"/>
    <col min="15362" max="15362" width="13.28515625" style="370" customWidth="1"/>
    <col min="15363" max="15363" width="9.140625" style="370"/>
    <col min="15364" max="15364" width="22.85546875" style="370" customWidth="1"/>
    <col min="15365" max="15605" width="9.140625" style="370"/>
    <col min="15606" max="15606" width="4.42578125" style="370" customWidth="1"/>
    <col min="15607" max="15607" width="6.85546875" style="370" customWidth="1"/>
    <col min="15608" max="15608" width="44" style="370" customWidth="1"/>
    <col min="15609" max="15609" width="11.7109375" style="370" customWidth="1"/>
    <col min="15610" max="15610" width="0" style="370" hidden="1" customWidth="1"/>
    <col min="15611" max="15611" width="9.5703125" style="370" customWidth="1"/>
    <col min="15612" max="15612" width="11.5703125" style="370" customWidth="1"/>
    <col min="15613" max="15613" width="13.28515625" style="370" customWidth="1"/>
    <col min="15614" max="15614" width="12.5703125" style="370" customWidth="1"/>
    <col min="15615" max="15615" width="21.140625" style="370" customWidth="1"/>
    <col min="15616" max="15616" width="16.28515625" style="370" customWidth="1"/>
    <col min="15617" max="15617" width="58.7109375" style="370" customWidth="1"/>
    <col min="15618" max="15618" width="13.28515625" style="370" customWidth="1"/>
    <col min="15619" max="15619" width="9.140625" style="370"/>
    <col min="15620" max="15620" width="22.85546875" style="370" customWidth="1"/>
    <col min="15621" max="15861" width="9.140625" style="370"/>
    <col min="15862" max="15862" width="4.42578125" style="370" customWidth="1"/>
    <col min="15863" max="15863" width="6.85546875" style="370" customWidth="1"/>
    <col min="15864" max="15864" width="44" style="370" customWidth="1"/>
    <col min="15865" max="15865" width="11.7109375" style="370" customWidth="1"/>
    <col min="15866" max="15866" width="0" style="370" hidden="1" customWidth="1"/>
    <col min="15867" max="15867" width="9.5703125" style="370" customWidth="1"/>
    <col min="15868" max="15868" width="11.5703125" style="370" customWidth="1"/>
    <col min="15869" max="15869" width="13.28515625" style="370" customWidth="1"/>
    <col min="15870" max="15870" width="12.5703125" style="370" customWidth="1"/>
    <col min="15871" max="15871" width="21.140625" style="370" customWidth="1"/>
    <col min="15872" max="15872" width="16.28515625" style="370" customWidth="1"/>
    <col min="15873" max="15873" width="58.7109375" style="370" customWidth="1"/>
    <col min="15874" max="15874" width="13.28515625" style="370" customWidth="1"/>
    <col min="15875" max="15875" width="9.140625" style="370"/>
    <col min="15876" max="15876" width="22.85546875" style="370" customWidth="1"/>
    <col min="15877" max="16117" width="9.140625" style="370"/>
    <col min="16118" max="16118" width="4.42578125" style="370" customWidth="1"/>
    <col min="16119" max="16119" width="6.85546875" style="370" customWidth="1"/>
    <col min="16120" max="16120" width="44" style="370" customWidth="1"/>
    <col min="16121" max="16121" width="11.7109375" style="370" customWidth="1"/>
    <col min="16122" max="16122" width="0" style="370" hidden="1" customWidth="1"/>
    <col min="16123" max="16123" width="9.5703125" style="370" customWidth="1"/>
    <col min="16124" max="16124" width="11.5703125" style="370" customWidth="1"/>
    <col min="16125" max="16125" width="13.28515625" style="370" customWidth="1"/>
    <col min="16126" max="16126" width="12.5703125" style="370" customWidth="1"/>
    <col min="16127" max="16127" width="21.140625" style="370" customWidth="1"/>
    <col min="16128" max="16128" width="16.28515625" style="370" customWidth="1"/>
    <col min="16129" max="16129" width="58.7109375" style="370" customWidth="1"/>
    <col min="16130" max="16130" width="13.28515625" style="370" customWidth="1"/>
    <col min="16131" max="16131" width="9.140625" style="370"/>
    <col min="16132" max="16132" width="22.85546875" style="370" customWidth="1"/>
    <col min="16133" max="16384" width="9.140625" style="370"/>
  </cols>
  <sheetData>
    <row r="1" spans="1:14" s="25" customFormat="1" x14ac:dyDescent="0.25">
      <c r="B1" s="481"/>
      <c r="C1" s="481"/>
      <c r="D1" s="415"/>
      <c r="E1" s="430"/>
      <c r="F1" s="416"/>
      <c r="G1" s="417"/>
      <c r="H1" s="7"/>
      <c r="I1" s="418"/>
      <c r="J1" s="418"/>
      <c r="K1" s="418"/>
      <c r="L1" s="7"/>
    </row>
    <row r="2" spans="1:14" s="419" customFormat="1" ht="21" customHeight="1" x14ac:dyDescent="0.25">
      <c r="B2" s="516" t="s">
        <v>491</v>
      </c>
      <c r="C2" s="517"/>
      <c r="D2" s="517"/>
      <c r="E2" s="517"/>
      <c r="F2" s="517"/>
      <c r="G2" s="517"/>
      <c r="H2" s="517"/>
      <c r="I2" s="517"/>
      <c r="J2" s="517"/>
      <c r="K2" s="517"/>
      <c r="L2" s="517"/>
    </row>
    <row r="3" spans="1:14" s="419" customFormat="1" ht="21" customHeight="1" x14ac:dyDescent="0.25">
      <c r="B3" s="516" t="s">
        <v>450</v>
      </c>
      <c r="C3" s="516"/>
      <c r="D3" s="516"/>
      <c r="E3" s="516"/>
      <c r="F3" s="516"/>
      <c r="G3" s="516"/>
      <c r="H3" s="516"/>
      <c r="I3" s="516"/>
      <c r="J3" s="516"/>
      <c r="K3" s="517"/>
      <c r="L3" s="516"/>
    </row>
    <row r="4" spans="1:14" s="419" customFormat="1" ht="21" customHeight="1" x14ac:dyDescent="0.25">
      <c r="B4" s="516"/>
      <c r="C4" s="516"/>
      <c r="D4" s="516"/>
      <c r="E4" s="516"/>
      <c r="F4" s="516"/>
      <c r="G4" s="516"/>
      <c r="H4" s="516"/>
      <c r="I4" s="516"/>
      <c r="J4" s="516"/>
      <c r="K4" s="517"/>
      <c r="L4" s="516" t="s">
        <v>551</v>
      </c>
    </row>
    <row r="5" spans="1:14" s="419" customFormat="1" ht="21" customHeight="1" x14ac:dyDescent="0.25">
      <c r="B5" s="431"/>
      <c r="C5" s="431"/>
      <c r="D5" s="420"/>
      <c r="E5" s="593"/>
      <c r="F5" s="431"/>
      <c r="G5" s="431"/>
      <c r="H5" s="431"/>
      <c r="I5" s="431"/>
      <c r="J5" s="431"/>
      <c r="K5" s="482"/>
      <c r="L5" s="431"/>
    </row>
    <row r="6" spans="1:14" s="7" customFormat="1" ht="61.5" customHeight="1" x14ac:dyDescent="0.25">
      <c r="A6" s="806" t="s">
        <v>511</v>
      </c>
      <c r="B6" s="779" t="s">
        <v>89</v>
      </c>
      <c r="C6" s="774" t="s">
        <v>0</v>
      </c>
      <c r="D6" s="804" t="s">
        <v>451</v>
      </c>
      <c r="E6" s="773" t="s">
        <v>90</v>
      </c>
      <c r="F6" s="780" t="s">
        <v>91</v>
      </c>
      <c r="G6" s="773" t="s">
        <v>92</v>
      </c>
      <c r="H6" s="774"/>
      <c r="I6" s="774" t="s">
        <v>93</v>
      </c>
      <c r="J6" s="774" t="s">
        <v>452</v>
      </c>
      <c r="K6" s="774" t="s">
        <v>312</v>
      </c>
      <c r="L6" s="774" t="s">
        <v>453</v>
      </c>
    </row>
    <row r="7" spans="1:14" s="7" customFormat="1" ht="43.5" customHeight="1" x14ac:dyDescent="0.25">
      <c r="A7" s="807"/>
      <c r="B7" s="779"/>
      <c r="C7" s="774"/>
      <c r="D7" s="805"/>
      <c r="E7" s="773"/>
      <c r="F7" s="780"/>
      <c r="G7" s="421" t="s">
        <v>94</v>
      </c>
      <c r="H7" s="632" t="s">
        <v>95</v>
      </c>
      <c r="I7" s="774"/>
      <c r="J7" s="774"/>
      <c r="K7" s="774"/>
      <c r="L7" s="774"/>
    </row>
    <row r="8" spans="1:14" s="7" customFormat="1" x14ac:dyDescent="0.25">
      <c r="A8" s="578">
        <v>-1</v>
      </c>
      <c r="B8" s="422">
        <v>-2</v>
      </c>
      <c r="C8" s="422">
        <v>-3</v>
      </c>
      <c r="D8" s="422"/>
      <c r="E8" s="579" t="s">
        <v>277</v>
      </c>
      <c r="F8" s="579" t="s">
        <v>96</v>
      </c>
      <c r="G8" s="422">
        <v>-6</v>
      </c>
      <c r="H8" s="422">
        <v>-7</v>
      </c>
      <c r="I8" s="422">
        <v>-8</v>
      </c>
      <c r="J8" s="422">
        <v>-9</v>
      </c>
      <c r="K8" s="422">
        <v>-10</v>
      </c>
      <c r="L8" s="422">
        <v>-11</v>
      </c>
    </row>
    <row r="9" spans="1:14" s="384" customFormat="1" ht="28.5" x14ac:dyDescent="0.25">
      <c r="A9" s="580" t="str">
        <f>IF(I9="","",COUNTA($I$9:I9))</f>
        <v/>
      </c>
      <c r="B9" s="432" t="s">
        <v>454</v>
      </c>
      <c r="C9" s="433" t="s">
        <v>503</v>
      </c>
      <c r="D9" s="425"/>
      <c r="E9" s="424"/>
      <c r="F9" s="483"/>
      <c r="G9" s="434"/>
      <c r="H9" s="426"/>
      <c r="I9" s="389"/>
      <c r="J9" s="389"/>
      <c r="K9" s="389"/>
      <c r="L9" s="389"/>
    </row>
    <row r="10" spans="1:14" s="260" customFormat="1" ht="21" customHeight="1" x14ac:dyDescent="0.25">
      <c r="A10" s="78" t="str">
        <f>IF(I10="","",COUNTA($I$9:I10))</f>
        <v/>
      </c>
      <c r="B10" s="435" t="s">
        <v>455</v>
      </c>
      <c r="C10" s="443" t="s">
        <v>504</v>
      </c>
      <c r="D10" s="427"/>
      <c r="E10" s="427">
        <f>E11+E22</f>
        <v>55.86</v>
      </c>
      <c r="F10" s="427">
        <f>F11+F22</f>
        <v>0.13</v>
      </c>
      <c r="G10" s="427">
        <f t="shared" ref="G10:G22" si="0">E10-F10</f>
        <v>55.73</v>
      </c>
      <c r="H10" s="428"/>
      <c r="I10" s="78"/>
      <c r="J10" s="78"/>
      <c r="K10" s="255"/>
      <c r="L10" s="78"/>
    </row>
    <row r="11" spans="1:14" ht="30" x14ac:dyDescent="0.25">
      <c r="A11" s="78" t="str">
        <f>IF(I11="","",COUNTA($I$9:I11))</f>
        <v/>
      </c>
      <c r="B11" s="261" t="s">
        <v>140</v>
      </c>
      <c r="C11" s="444" t="s">
        <v>456</v>
      </c>
      <c r="D11" s="445"/>
      <c r="E11" s="263">
        <f>E12+E14+E16+E18+E20</f>
        <v>51.449999999999996</v>
      </c>
      <c r="F11" s="263"/>
      <c r="G11" s="263">
        <f>E11-F11</f>
        <v>51.449999999999996</v>
      </c>
      <c r="H11" s="429"/>
      <c r="I11" s="446"/>
      <c r="J11" s="446"/>
      <c r="K11" s="446"/>
      <c r="L11" s="365"/>
    </row>
    <row r="12" spans="1:14" x14ac:dyDescent="0.25">
      <c r="A12" s="78"/>
      <c r="B12" s="261" t="s">
        <v>495</v>
      </c>
      <c r="C12" s="444" t="s">
        <v>591</v>
      </c>
      <c r="D12" s="445"/>
      <c r="E12" s="263">
        <f>E13</f>
        <v>2.5</v>
      </c>
      <c r="F12" s="427">
        <f>F13</f>
        <v>0</v>
      </c>
      <c r="G12" s="263">
        <f>E12-F12</f>
        <v>2.5</v>
      </c>
      <c r="H12" s="429"/>
      <c r="I12" s="446"/>
      <c r="J12" s="446"/>
      <c r="K12" s="446"/>
      <c r="L12" s="365"/>
    </row>
    <row r="13" spans="1:14" ht="60" customHeight="1" x14ac:dyDescent="0.25">
      <c r="A13" s="629">
        <f>IF(I13="","",COUNTA($I$9:I13))</f>
        <v>1</v>
      </c>
      <c r="B13" s="253">
        <v>1</v>
      </c>
      <c r="C13" s="73" t="s">
        <v>592</v>
      </c>
      <c r="D13" s="254" t="s">
        <v>1</v>
      </c>
      <c r="E13" s="74">
        <v>2.5</v>
      </c>
      <c r="F13" s="74"/>
      <c r="G13" s="74">
        <f>E13-F13</f>
        <v>2.5</v>
      </c>
      <c r="H13" s="76" t="s">
        <v>44</v>
      </c>
      <c r="I13" s="77" t="s">
        <v>2</v>
      </c>
      <c r="J13" s="77"/>
      <c r="K13" s="718" t="s">
        <v>496</v>
      </c>
      <c r="L13" s="253" t="s">
        <v>593</v>
      </c>
    </row>
    <row r="14" spans="1:14" s="384" customFormat="1" ht="30" customHeight="1" x14ac:dyDescent="0.25">
      <c r="A14" s="629" t="str">
        <f>IF(I14="","",COUNTA($I$9:I14))</f>
        <v/>
      </c>
      <c r="B14" s="261" t="s">
        <v>495</v>
      </c>
      <c r="C14" s="444" t="s">
        <v>539</v>
      </c>
      <c r="D14" s="597"/>
      <c r="E14" s="719">
        <f>E15</f>
        <v>47.79</v>
      </c>
      <c r="F14" s="702">
        <f>F15</f>
        <v>0</v>
      </c>
      <c r="G14" s="719">
        <f>E14-F14</f>
        <v>47.79</v>
      </c>
      <c r="H14" s="76"/>
      <c r="I14" s="77"/>
      <c r="J14" s="44"/>
      <c r="K14" s="718"/>
      <c r="L14" s="630"/>
      <c r="N14" s="506"/>
    </row>
    <row r="15" spans="1:14" s="384" customFormat="1" ht="160.5" customHeight="1" x14ac:dyDescent="0.25">
      <c r="A15" s="629">
        <f>IF(I15="","",COUNTA($I$9:I15))</f>
        <v>2</v>
      </c>
      <c r="B15" s="720">
        <v>1</v>
      </c>
      <c r="C15" s="721" t="s">
        <v>555</v>
      </c>
      <c r="D15" s="597" t="s">
        <v>538</v>
      </c>
      <c r="E15" s="147">
        <v>47.79</v>
      </c>
      <c r="F15" s="74"/>
      <c r="G15" s="147">
        <f>E15-F15</f>
        <v>47.79</v>
      </c>
      <c r="H15" s="76" t="s">
        <v>44</v>
      </c>
      <c r="I15" s="77" t="s">
        <v>9</v>
      </c>
      <c r="J15" s="253" t="s">
        <v>570</v>
      </c>
      <c r="K15" s="718" t="s">
        <v>496</v>
      </c>
      <c r="L15" s="631" t="s">
        <v>557</v>
      </c>
      <c r="N15" s="506"/>
    </row>
    <row r="16" spans="1:14" s="260" customFormat="1" x14ac:dyDescent="0.25">
      <c r="A16" s="629" t="str">
        <f>IF(I16="","",COUNTA($I$9:I16))</f>
        <v/>
      </c>
      <c r="B16" s="261" t="s">
        <v>495</v>
      </c>
      <c r="C16" s="444" t="s">
        <v>492</v>
      </c>
      <c r="D16" s="356"/>
      <c r="E16" s="362">
        <f>SUM(E17:E17)</f>
        <v>7.0000000000000007E-2</v>
      </c>
      <c r="F16" s="485"/>
      <c r="G16" s="439">
        <f t="shared" si="0"/>
        <v>7.0000000000000007E-2</v>
      </c>
      <c r="H16" s="277"/>
      <c r="I16" s="77"/>
      <c r="J16" s="360"/>
      <c r="K16" s="253"/>
      <c r="L16" s="459"/>
    </row>
    <row r="17" spans="1:27" s="9" customFormat="1" ht="130.5" customHeight="1" x14ac:dyDescent="0.25">
      <c r="A17" s="629">
        <f>IF(I17="","",COUNTA($I$9:I17))</f>
        <v>3</v>
      </c>
      <c r="B17" s="720">
        <v>1</v>
      </c>
      <c r="C17" s="722" t="s">
        <v>311</v>
      </c>
      <c r="D17" s="720" t="s">
        <v>29</v>
      </c>
      <c r="E17" s="723">
        <v>7.0000000000000007E-2</v>
      </c>
      <c r="F17" s="724"/>
      <c r="G17" s="724">
        <f t="shared" si="0"/>
        <v>7.0000000000000007E-2</v>
      </c>
      <c r="H17" s="725" t="s">
        <v>240</v>
      </c>
      <c r="I17" s="718" t="s">
        <v>2</v>
      </c>
      <c r="J17" s="253" t="s">
        <v>571</v>
      </c>
      <c r="K17" s="718" t="s">
        <v>496</v>
      </c>
      <c r="L17" s="631" t="s">
        <v>522</v>
      </c>
      <c r="M17" s="237"/>
      <c r="N17" s="158"/>
      <c r="O17" s="237"/>
    </row>
    <row r="18" spans="1:27" s="9" customFormat="1" ht="60.75" customHeight="1" x14ac:dyDescent="0.25">
      <c r="A18" s="629" t="str">
        <f>IF(I18="","",COUNTA($I$9:I18))</f>
        <v/>
      </c>
      <c r="B18" s="261" t="s">
        <v>495</v>
      </c>
      <c r="C18" s="444" t="s">
        <v>467</v>
      </c>
      <c r="D18" s="720"/>
      <c r="E18" s="726">
        <f>E19</f>
        <v>0.4</v>
      </c>
      <c r="F18" s="727">
        <f>F19</f>
        <v>0</v>
      </c>
      <c r="G18" s="728">
        <f>E18-F18</f>
        <v>0.4</v>
      </c>
      <c r="H18" s="725"/>
      <c r="I18" s="718"/>
      <c r="J18" s="720"/>
      <c r="K18" s="718"/>
      <c r="L18" s="630"/>
      <c r="M18" s="158"/>
      <c r="N18" s="237"/>
    </row>
    <row r="19" spans="1:27" s="9" customFormat="1" ht="137.25" customHeight="1" x14ac:dyDescent="0.25">
      <c r="A19" s="629">
        <f>IF(I19="","",COUNTA($I$9:I19))</f>
        <v>4</v>
      </c>
      <c r="B19" s="720">
        <v>1</v>
      </c>
      <c r="C19" s="722" t="s">
        <v>525</v>
      </c>
      <c r="D19" s="720" t="s">
        <v>323</v>
      </c>
      <c r="E19" s="723">
        <v>0.4</v>
      </c>
      <c r="F19" s="484"/>
      <c r="G19" s="724">
        <v>0.4</v>
      </c>
      <c r="H19" s="725" t="s">
        <v>526</v>
      </c>
      <c r="I19" s="718" t="s">
        <v>2</v>
      </c>
      <c r="J19" s="77" t="s">
        <v>576</v>
      </c>
      <c r="K19" s="718" t="s">
        <v>496</v>
      </c>
      <c r="L19" s="631" t="s">
        <v>532</v>
      </c>
      <c r="M19" s="158"/>
      <c r="N19" s="237"/>
    </row>
    <row r="20" spans="1:27" s="69" customFormat="1" x14ac:dyDescent="0.2">
      <c r="A20" s="629" t="str">
        <f>IF(I20="","",COUNTA($I$9:I20))</f>
        <v/>
      </c>
      <c r="B20" s="261" t="s">
        <v>495</v>
      </c>
      <c r="C20" s="444" t="s">
        <v>528</v>
      </c>
      <c r="D20" s="729"/>
      <c r="E20" s="730">
        <f>E21</f>
        <v>0.69</v>
      </c>
      <c r="F20" s="730">
        <f>F21</f>
        <v>0</v>
      </c>
      <c r="G20" s="731">
        <f>E20-F20</f>
        <v>0.69</v>
      </c>
      <c r="H20" s="732"/>
      <c r="I20" s="733"/>
      <c r="J20" s="729"/>
      <c r="K20" s="733"/>
      <c r="L20" s="401"/>
      <c r="M20" s="572"/>
      <c r="N20" s="510"/>
    </row>
    <row r="21" spans="1:27" s="581" customFormat="1" ht="88.5" customHeight="1" x14ac:dyDescent="0.25">
      <c r="A21" s="629">
        <f>IF(I21="","",COUNTA($I$9:I21))</f>
        <v>5</v>
      </c>
      <c r="B21" s="148">
        <v>1</v>
      </c>
      <c r="C21" s="290" t="s">
        <v>534</v>
      </c>
      <c r="D21" s="734" t="s">
        <v>42</v>
      </c>
      <c r="E21" s="735">
        <v>0.69</v>
      </c>
      <c r="F21" s="736"/>
      <c r="G21" s="737">
        <f>E21-F21</f>
        <v>0.69</v>
      </c>
      <c r="H21" s="738" t="s">
        <v>527</v>
      </c>
      <c r="I21" s="738" t="s">
        <v>9</v>
      </c>
      <c r="J21" s="77" t="s">
        <v>577</v>
      </c>
      <c r="K21" s="718" t="s">
        <v>496</v>
      </c>
      <c r="L21" s="630" t="s">
        <v>535</v>
      </c>
    </row>
    <row r="22" spans="1:27" ht="30" x14ac:dyDescent="0.25">
      <c r="A22" s="629" t="str">
        <f>IF(I22="","",COUNTA($I$9:I22))</f>
        <v/>
      </c>
      <c r="B22" s="705" t="s">
        <v>141</v>
      </c>
      <c r="C22" s="444" t="s">
        <v>505</v>
      </c>
      <c r="D22" s="458"/>
      <c r="E22" s="457">
        <f>E23+E25+E29</f>
        <v>4.41</v>
      </c>
      <c r="F22" s="484">
        <f>F23+F25+F29</f>
        <v>0.13</v>
      </c>
      <c r="G22" s="457">
        <f t="shared" si="0"/>
        <v>4.28</v>
      </c>
      <c r="H22" s="700"/>
      <c r="I22" s="377"/>
      <c r="J22" s="377"/>
      <c r="K22" s="377"/>
      <c r="L22" s="371"/>
    </row>
    <row r="23" spans="1:27" s="460" customFormat="1" x14ac:dyDescent="0.25">
      <c r="A23" s="629" t="str">
        <f>IF(I23="","",COUNTA($I$9:I23))</f>
        <v/>
      </c>
      <c r="B23" s="261" t="s">
        <v>495</v>
      </c>
      <c r="C23" s="444" t="s">
        <v>493</v>
      </c>
      <c r="D23" s="461"/>
      <c r="E23" s="263">
        <f>SUM(E24:E24)</f>
        <v>0.56999999999999995</v>
      </c>
      <c r="F23" s="484">
        <f>F24</f>
        <v>0</v>
      </c>
      <c r="G23" s="263">
        <f>E23-F23</f>
        <v>0.56999999999999995</v>
      </c>
      <c r="H23" s="277"/>
      <c r="I23" s="77"/>
      <c r="J23" s="360"/>
      <c r="K23" s="253"/>
      <c r="L23" s="455"/>
    </row>
    <row r="24" spans="1:27" s="9" customFormat="1" ht="30" x14ac:dyDescent="0.25">
      <c r="A24" s="629">
        <f>IF(I24="","",COUNTA($I$9:I24))</f>
        <v>6</v>
      </c>
      <c r="B24" s="720">
        <v>1</v>
      </c>
      <c r="C24" s="722" t="s">
        <v>560</v>
      </c>
      <c r="D24" s="720" t="s">
        <v>20</v>
      </c>
      <c r="E24" s="723">
        <v>0.56999999999999995</v>
      </c>
      <c r="F24" s="724"/>
      <c r="G24" s="724">
        <v>0.56999999999999995</v>
      </c>
      <c r="H24" s="725" t="s">
        <v>44</v>
      </c>
      <c r="I24" s="718" t="s">
        <v>2</v>
      </c>
      <c r="J24" s="77" t="s">
        <v>583</v>
      </c>
      <c r="K24" s="718"/>
      <c r="L24" s="630" t="s">
        <v>510</v>
      </c>
      <c r="M24" s="237"/>
      <c r="N24" s="158"/>
      <c r="O24" s="237"/>
    </row>
    <row r="25" spans="1:27" s="260" customFormat="1" x14ac:dyDescent="0.25">
      <c r="A25" s="629" t="str">
        <f>IF(I25="","",COUNTA($I$9:I25))</f>
        <v/>
      </c>
      <c r="B25" s="261" t="s">
        <v>495</v>
      </c>
      <c r="C25" s="444" t="s">
        <v>494</v>
      </c>
      <c r="D25" s="262"/>
      <c r="E25" s="263">
        <f>SUM(E26:E28)</f>
        <v>3.71</v>
      </c>
      <c r="F25" s="484"/>
      <c r="G25" s="462">
        <f>E25-F25</f>
        <v>3.71</v>
      </c>
      <c r="H25" s="453"/>
      <c r="I25" s="446"/>
      <c r="J25" s="454"/>
      <c r="K25" s="454"/>
      <c r="L25" s="454"/>
    </row>
    <row r="26" spans="1:27" s="9" customFormat="1" ht="25.5" x14ac:dyDescent="0.25">
      <c r="A26" s="629">
        <f>IF(I26="","",COUNTA($I$9:I26))</f>
        <v>7</v>
      </c>
      <c r="B26" s="720">
        <v>1</v>
      </c>
      <c r="C26" s="722" t="s">
        <v>308</v>
      </c>
      <c r="D26" s="720" t="s">
        <v>224</v>
      </c>
      <c r="E26" s="723">
        <v>2</v>
      </c>
      <c r="F26" s="724"/>
      <c r="G26" s="724">
        <v>2</v>
      </c>
      <c r="H26" s="725" t="s">
        <v>44</v>
      </c>
      <c r="I26" s="718" t="s">
        <v>10</v>
      </c>
      <c r="J26" s="77"/>
      <c r="K26" s="718" t="s">
        <v>496</v>
      </c>
      <c r="L26" s="630" t="s">
        <v>510</v>
      </c>
      <c r="M26" s="237"/>
      <c r="N26" s="158"/>
      <c r="O26" s="237"/>
    </row>
    <row r="27" spans="1:27" s="9" customFormat="1" ht="30" x14ac:dyDescent="0.25">
      <c r="A27" s="629">
        <f>IF(I27="","",COUNTA($I$9:I27))</f>
        <v>8</v>
      </c>
      <c r="B27" s="739">
        <v>2</v>
      </c>
      <c r="C27" s="740" t="s">
        <v>594</v>
      </c>
      <c r="D27" s="720" t="s">
        <v>224</v>
      </c>
      <c r="E27" s="741">
        <v>0.62</v>
      </c>
      <c r="F27" s="742"/>
      <c r="G27" s="742">
        <v>0.62</v>
      </c>
      <c r="H27" s="743" t="s">
        <v>44</v>
      </c>
      <c r="I27" s="744" t="s">
        <v>24</v>
      </c>
      <c r="J27" s="77" t="s">
        <v>584</v>
      </c>
      <c r="K27" s="718" t="s">
        <v>496</v>
      </c>
      <c r="L27" s="594" t="s">
        <v>510</v>
      </c>
      <c r="M27" s="237"/>
      <c r="N27" s="158"/>
      <c r="O27" s="237"/>
    </row>
    <row r="28" spans="1:27" s="9" customFormat="1" ht="30" x14ac:dyDescent="0.25">
      <c r="A28" s="629">
        <f>IF(I28="","",COUNTA($I$9:I28))</f>
        <v>9</v>
      </c>
      <c r="B28" s="739">
        <v>3</v>
      </c>
      <c r="C28" s="740" t="s">
        <v>594</v>
      </c>
      <c r="D28" s="739" t="s">
        <v>224</v>
      </c>
      <c r="E28" s="741">
        <v>1.0900000000000001</v>
      </c>
      <c r="F28" s="742"/>
      <c r="G28" s="742">
        <v>1.0900000000000001</v>
      </c>
      <c r="H28" s="743" t="s">
        <v>44</v>
      </c>
      <c r="I28" s="744" t="s">
        <v>24</v>
      </c>
      <c r="J28" s="77" t="s">
        <v>585</v>
      </c>
      <c r="K28" s="718" t="s">
        <v>496</v>
      </c>
      <c r="L28" s="594" t="s">
        <v>510</v>
      </c>
      <c r="M28" s="237"/>
      <c r="N28" s="158"/>
      <c r="O28" s="237"/>
    </row>
    <row r="29" spans="1:27" s="9" customFormat="1" ht="18.75" x14ac:dyDescent="0.25">
      <c r="A29" s="745"/>
      <c r="B29" s="729" t="s">
        <v>142</v>
      </c>
      <c r="C29" s="746" t="s">
        <v>507</v>
      </c>
      <c r="D29" s="739"/>
      <c r="E29" s="747">
        <f>E30</f>
        <v>0.13</v>
      </c>
      <c r="F29" s="747">
        <f>F30</f>
        <v>0.13</v>
      </c>
      <c r="G29" s="748">
        <f>G30</f>
        <v>0</v>
      </c>
      <c r="H29" s="743"/>
      <c r="I29" s="744"/>
      <c r="J29" s="634"/>
      <c r="K29" s="744"/>
      <c r="L29" s="594"/>
      <c r="M29" s="635"/>
      <c r="N29" s="636"/>
      <c r="O29" s="237"/>
      <c r="P29" s="237"/>
      <c r="Q29" s="237"/>
      <c r="R29" s="237"/>
      <c r="S29" s="237"/>
      <c r="T29" s="237"/>
      <c r="U29" s="237"/>
      <c r="V29" s="237"/>
      <c r="W29" s="237"/>
      <c r="X29" s="237"/>
      <c r="Y29" s="237"/>
      <c r="Z29" s="158"/>
      <c r="AA29" s="237"/>
    </row>
    <row r="30" spans="1:27" s="9" customFormat="1" ht="30" x14ac:dyDescent="0.25">
      <c r="A30" s="745">
        <v>10</v>
      </c>
      <c r="B30" s="749">
        <v>1</v>
      </c>
      <c r="C30" s="740" t="s">
        <v>595</v>
      </c>
      <c r="D30" s="739" t="s">
        <v>22</v>
      </c>
      <c r="E30" s="741">
        <v>0.13</v>
      </c>
      <c r="F30" s="742">
        <v>0.13</v>
      </c>
      <c r="G30" s="750"/>
      <c r="H30" s="743" t="s">
        <v>22</v>
      </c>
      <c r="I30" s="744" t="s">
        <v>24</v>
      </c>
      <c r="J30" s="77" t="s">
        <v>596</v>
      </c>
      <c r="K30" s="718" t="s">
        <v>496</v>
      </c>
      <c r="L30" s="594"/>
      <c r="M30" s="635"/>
      <c r="N30" s="636"/>
      <c r="O30" s="237"/>
      <c r="P30" s="237"/>
      <c r="Q30" s="237"/>
      <c r="R30" s="237"/>
      <c r="S30" s="237"/>
      <c r="T30" s="237"/>
      <c r="U30" s="237"/>
      <c r="V30" s="237"/>
      <c r="W30" s="237"/>
      <c r="X30" s="237"/>
      <c r="Y30" s="237"/>
      <c r="Z30" s="158"/>
      <c r="AA30" s="237"/>
    </row>
    <row r="31" spans="1:27" x14ac:dyDescent="0.25">
      <c r="A31" s="576" t="str">
        <f>IF(I31="","",COUNTA($I$9:I31))</f>
        <v/>
      </c>
      <c r="B31" s="386"/>
      <c r="C31" s="387"/>
      <c r="D31" s="473"/>
      <c r="E31" s="388"/>
      <c r="F31" s="486"/>
      <c r="G31" s="474"/>
      <c r="H31" s="386"/>
      <c r="I31" s="393"/>
      <c r="J31" s="644"/>
      <c r="K31" s="161"/>
      <c r="L31" s="378"/>
    </row>
  </sheetData>
  <autoFilter ref="B8:WVL31"/>
  <mergeCells count="11">
    <mergeCell ref="J6:J7"/>
    <mergeCell ref="K6:K7"/>
    <mergeCell ref="L6:L7"/>
    <mergeCell ref="A6:A7"/>
    <mergeCell ref="G6:H6"/>
    <mergeCell ref="I6:I7"/>
    <mergeCell ref="B6:B7"/>
    <mergeCell ref="C6:C7"/>
    <mergeCell ref="E6:E7"/>
    <mergeCell ref="D6:D7"/>
    <mergeCell ref="F6:F7"/>
  </mergeCells>
  <pageMargins left="0.38" right="0.25" top="0.74803149606299202" bottom="0.511811023622047" header="0.31496062992126" footer="0.31496062992126"/>
  <pageSetup paperSize="9" scale="73" orientation="landscape" r:id="rId1"/>
  <headerFooter>
    <oddFooter>&amp;C&amp;"+,Regular"Trang &amp;P&amp;R&amp;"Times New Roman,Italic"Phụ lục 10</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A55"/>
  <sheetViews>
    <sheetView zoomScale="70" zoomScaleNormal="70" workbookViewId="0">
      <pane xSplit="12" ySplit="7" topLeftCell="M8" activePane="bottomRight" state="frozen"/>
      <selection pane="topRight" activeCell="M1" sqref="M1"/>
      <selection pane="bottomLeft" activeCell="A8" sqref="A8"/>
      <selection pane="bottomRight" activeCell="B8" sqref="B8:B55"/>
    </sheetView>
  </sheetViews>
  <sheetFormatPr defaultRowHeight="15" x14ac:dyDescent="0.25"/>
  <cols>
    <col min="1" max="1" width="5.140625" style="475" customWidth="1"/>
    <col min="2" max="2" width="5.85546875" style="475" customWidth="1"/>
    <col min="3" max="3" width="40.28515625" style="476" customWidth="1"/>
    <col min="4" max="4" width="11" style="478" hidden="1" customWidth="1"/>
    <col min="5" max="5" width="10.140625" style="477" customWidth="1"/>
    <col min="6" max="6" width="9.5703125" style="370" customWidth="1"/>
    <col min="7" max="7" width="9" style="479" customWidth="1"/>
    <col min="8" max="8" width="13.28515625" style="475" customWidth="1"/>
    <col min="9" max="9" width="12.5703125" style="480" customWidth="1"/>
    <col min="10" max="10" width="15" style="480" customWidth="1"/>
    <col min="11" max="11" width="12.7109375" style="480" customWidth="1"/>
    <col min="12" max="12" width="57.28515625" style="475" customWidth="1"/>
    <col min="13" max="224" width="9.140625" style="370"/>
    <col min="225" max="225" width="4.42578125" style="370" customWidth="1"/>
    <col min="226" max="226" width="6.85546875" style="370" customWidth="1"/>
    <col min="227" max="227" width="44" style="370" customWidth="1"/>
    <col min="228" max="228" width="11.7109375" style="370" customWidth="1"/>
    <col min="229" max="229" width="0" style="370" hidden="1" customWidth="1"/>
    <col min="230" max="230" width="9.5703125" style="370" customWidth="1"/>
    <col min="231" max="231" width="11.5703125" style="370" customWidth="1"/>
    <col min="232" max="232" width="13.28515625" style="370" customWidth="1"/>
    <col min="233" max="233" width="12.5703125" style="370" customWidth="1"/>
    <col min="234" max="234" width="21.140625" style="370" customWidth="1"/>
    <col min="235" max="235" width="16.28515625" style="370" customWidth="1"/>
    <col min="236" max="236" width="58.7109375" style="370" customWidth="1"/>
    <col min="237" max="237" width="13.28515625" style="370" customWidth="1"/>
    <col min="238" max="238" width="9.140625" style="370"/>
    <col min="239" max="239" width="22.85546875" style="370" customWidth="1"/>
    <col min="240" max="480" width="9.140625" style="370"/>
    <col min="481" max="481" width="4.42578125" style="370" customWidth="1"/>
    <col min="482" max="482" width="6.85546875" style="370" customWidth="1"/>
    <col min="483" max="483" width="44" style="370" customWidth="1"/>
    <col min="484" max="484" width="11.7109375" style="370" customWidth="1"/>
    <col min="485" max="485" width="0" style="370" hidden="1" customWidth="1"/>
    <col min="486" max="486" width="9.5703125" style="370" customWidth="1"/>
    <col min="487" max="487" width="11.5703125" style="370" customWidth="1"/>
    <col min="488" max="488" width="13.28515625" style="370" customWidth="1"/>
    <col min="489" max="489" width="12.5703125" style="370" customWidth="1"/>
    <col min="490" max="490" width="21.140625" style="370" customWidth="1"/>
    <col min="491" max="491" width="16.28515625" style="370" customWidth="1"/>
    <col min="492" max="492" width="58.7109375" style="370" customWidth="1"/>
    <col min="493" max="493" width="13.28515625" style="370" customWidth="1"/>
    <col min="494" max="494" width="9.140625" style="370"/>
    <col min="495" max="495" width="22.85546875" style="370" customWidth="1"/>
    <col min="496" max="736" width="9.140625" style="370"/>
    <col min="737" max="737" width="4.42578125" style="370" customWidth="1"/>
    <col min="738" max="738" width="6.85546875" style="370" customWidth="1"/>
    <col min="739" max="739" width="44" style="370" customWidth="1"/>
    <col min="740" max="740" width="11.7109375" style="370" customWidth="1"/>
    <col min="741" max="741" width="0" style="370" hidden="1" customWidth="1"/>
    <col min="742" max="742" width="9.5703125" style="370" customWidth="1"/>
    <col min="743" max="743" width="11.5703125" style="370" customWidth="1"/>
    <col min="744" max="744" width="13.28515625" style="370" customWidth="1"/>
    <col min="745" max="745" width="12.5703125" style="370" customWidth="1"/>
    <col min="746" max="746" width="21.140625" style="370" customWidth="1"/>
    <col min="747" max="747" width="16.28515625" style="370" customWidth="1"/>
    <col min="748" max="748" width="58.7109375" style="370" customWidth="1"/>
    <col min="749" max="749" width="13.28515625" style="370" customWidth="1"/>
    <col min="750" max="750" width="9.140625" style="370"/>
    <col min="751" max="751" width="22.85546875" style="370" customWidth="1"/>
    <col min="752" max="992" width="9.140625" style="370"/>
    <col min="993" max="993" width="4.42578125" style="370" customWidth="1"/>
    <col min="994" max="994" width="6.85546875" style="370" customWidth="1"/>
    <col min="995" max="995" width="44" style="370" customWidth="1"/>
    <col min="996" max="996" width="11.7109375" style="370" customWidth="1"/>
    <col min="997" max="997" width="0" style="370" hidden="1" customWidth="1"/>
    <col min="998" max="998" width="9.5703125" style="370" customWidth="1"/>
    <col min="999" max="999" width="11.5703125" style="370" customWidth="1"/>
    <col min="1000" max="1000" width="13.28515625" style="370" customWidth="1"/>
    <col min="1001" max="1001" width="12.5703125" style="370" customWidth="1"/>
    <col min="1002" max="1002" width="21.140625" style="370" customWidth="1"/>
    <col min="1003" max="1003" width="16.28515625" style="370" customWidth="1"/>
    <col min="1004" max="1004" width="58.7109375" style="370" customWidth="1"/>
    <col min="1005" max="1005" width="13.28515625" style="370" customWidth="1"/>
    <col min="1006" max="1006" width="9.140625" style="370"/>
    <col min="1007" max="1007" width="22.85546875" style="370" customWidth="1"/>
    <col min="1008" max="1248" width="9.140625" style="370"/>
    <col min="1249" max="1249" width="4.42578125" style="370" customWidth="1"/>
    <col min="1250" max="1250" width="6.85546875" style="370" customWidth="1"/>
    <col min="1251" max="1251" width="44" style="370" customWidth="1"/>
    <col min="1252" max="1252" width="11.7109375" style="370" customWidth="1"/>
    <col min="1253" max="1253" width="0" style="370" hidden="1" customWidth="1"/>
    <col min="1254" max="1254" width="9.5703125" style="370" customWidth="1"/>
    <col min="1255" max="1255" width="11.5703125" style="370" customWidth="1"/>
    <col min="1256" max="1256" width="13.28515625" style="370" customWidth="1"/>
    <col min="1257" max="1257" width="12.5703125" style="370" customWidth="1"/>
    <col min="1258" max="1258" width="21.140625" style="370" customWidth="1"/>
    <col min="1259" max="1259" width="16.28515625" style="370" customWidth="1"/>
    <col min="1260" max="1260" width="58.7109375" style="370" customWidth="1"/>
    <col min="1261" max="1261" width="13.28515625" style="370" customWidth="1"/>
    <col min="1262" max="1262" width="9.140625" style="370"/>
    <col min="1263" max="1263" width="22.85546875" style="370" customWidth="1"/>
    <col min="1264" max="1504" width="9.140625" style="370"/>
    <col min="1505" max="1505" width="4.42578125" style="370" customWidth="1"/>
    <col min="1506" max="1506" width="6.85546875" style="370" customWidth="1"/>
    <col min="1507" max="1507" width="44" style="370" customWidth="1"/>
    <col min="1508" max="1508" width="11.7109375" style="370" customWidth="1"/>
    <col min="1509" max="1509" width="0" style="370" hidden="1" customWidth="1"/>
    <col min="1510" max="1510" width="9.5703125" style="370" customWidth="1"/>
    <col min="1511" max="1511" width="11.5703125" style="370" customWidth="1"/>
    <col min="1512" max="1512" width="13.28515625" style="370" customWidth="1"/>
    <col min="1513" max="1513" width="12.5703125" style="370" customWidth="1"/>
    <col min="1514" max="1514" width="21.140625" style="370" customWidth="1"/>
    <col min="1515" max="1515" width="16.28515625" style="370" customWidth="1"/>
    <col min="1516" max="1516" width="58.7109375" style="370" customWidth="1"/>
    <col min="1517" max="1517" width="13.28515625" style="370" customWidth="1"/>
    <col min="1518" max="1518" width="9.140625" style="370"/>
    <col min="1519" max="1519" width="22.85546875" style="370" customWidth="1"/>
    <col min="1520" max="1760" width="9.140625" style="370"/>
    <col min="1761" max="1761" width="4.42578125" style="370" customWidth="1"/>
    <col min="1762" max="1762" width="6.85546875" style="370" customWidth="1"/>
    <col min="1763" max="1763" width="44" style="370" customWidth="1"/>
    <col min="1764" max="1764" width="11.7109375" style="370" customWidth="1"/>
    <col min="1765" max="1765" width="0" style="370" hidden="1" customWidth="1"/>
    <col min="1766" max="1766" width="9.5703125" style="370" customWidth="1"/>
    <col min="1767" max="1767" width="11.5703125" style="370" customWidth="1"/>
    <col min="1768" max="1768" width="13.28515625" style="370" customWidth="1"/>
    <col min="1769" max="1769" width="12.5703125" style="370" customWidth="1"/>
    <col min="1770" max="1770" width="21.140625" style="370" customWidth="1"/>
    <col min="1771" max="1771" width="16.28515625" style="370" customWidth="1"/>
    <col min="1772" max="1772" width="58.7109375" style="370" customWidth="1"/>
    <col min="1773" max="1773" width="13.28515625" style="370" customWidth="1"/>
    <col min="1774" max="1774" width="9.140625" style="370"/>
    <col min="1775" max="1775" width="22.85546875" style="370" customWidth="1"/>
    <col min="1776" max="2016" width="9.140625" style="370"/>
    <col min="2017" max="2017" width="4.42578125" style="370" customWidth="1"/>
    <col min="2018" max="2018" width="6.85546875" style="370" customWidth="1"/>
    <col min="2019" max="2019" width="44" style="370" customWidth="1"/>
    <col min="2020" max="2020" width="11.7109375" style="370" customWidth="1"/>
    <col min="2021" max="2021" width="0" style="370" hidden="1" customWidth="1"/>
    <col min="2022" max="2022" width="9.5703125" style="370" customWidth="1"/>
    <col min="2023" max="2023" width="11.5703125" style="370" customWidth="1"/>
    <col min="2024" max="2024" width="13.28515625" style="370" customWidth="1"/>
    <col min="2025" max="2025" width="12.5703125" style="370" customWidth="1"/>
    <col min="2026" max="2026" width="21.140625" style="370" customWidth="1"/>
    <col min="2027" max="2027" width="16.28515625" style="370" customWidth="1"/>
    <col min="2028" max="2028" width="58.7109375" style="370" customWidth="1"/>
    <col min="2029" max="2029" width="13.28515625" style="370" customWidth="1"/>
    <col min="2030" max="2030" width="9.140625" style="370"/>
    <col min="2031" max="2031" width="22.85546875" style="370" customWidth="1"/>
    <col min="2032" max="2272" width="9.140625" style="370"/>
    <col min="2273" max="2273" width="4.42578125" style="370" customWidth="1"/>
    <col min="2274" max="2274" width="6.85546875" style="370" customWidth="1"/>
    <col min="2275" max="2275" width="44" style="370" customWidth="1"/>
    <col min="2276" max="2276" width="11.7109375" style="370" customWidth="1"/>
    <col min="2277" max="2277" width="0" style="370" hidden="1" customWidth="1"/>
    <col min="2278" max="2278" width="9.5703125" style="370" customWidth="1"/>
    <col min="2279" max="2279" width="11.5703125" style="370" customWidth="1"/>
    <col min="2280" max="2280" width="13.28515625" style="370" customWidth="1"/>
    <col min="2281" max="2281" width="12.5703125" style="370" customWidth="1"/>
    <col min="2282" max="2282" width="21.140625" style="370" customWidth="1"/>
    <col min="2283" max="2283" width="16.28515625" style="370" customWidth="1"/>
    <col min="2284" max="2284" width="58.7109375" style="370" customWidth="1"/>
    <col min="2285" max="2285" width="13.28515625" style="370" customWidth="1"/>
    <col min="2286" max="2286" width="9.140625" style="370"/>
    <col min="2287" max="2287" width="22.85546875" style="370" customWidth="1"/>
    <col min="2288" max="2528" width="9.140625" style="370"/>
    <col min="2529" max="2529" width="4.42578125" style="370" customWidth="1"/>
    <col min="2530" max="2530" width="6.85546875" style="370" customWidth="1"/>
    <col min="2531" max="2531" width="44" style="370" customWidth="1"/>
    <col min="2532" max="2532" width="11.7109375" style="370" customWidth="1"/>
    <col min="2533" max="2533" width="0" style="370" hidden="1" customWidth="1"/>
    <col min="2534" max="2534" width="9.5703125" style="370" customWidth="1"/>
    <col min="2535" max="2535" width="11.5703125" style="370" customWidth="1"/>
    <col min="2536" max="2536" width="13.28515625" style="370" customWidth="1"/>
    <col min="2537" max="2537" width="12.5703125" style="370" customWidth="1"/>
    <col min="2538" max="2538" width="21.140625" style="370" customWidth="1"/>
    <col min="2539" max="2539" width="16.28515625" style="370" customWidth="1"/>
    <col min="2540" max="2540" width="58.7109375" style="370" customWidth="1"/>
    <col min="2541" max="2541" width="13.28515625" style="370" customWidth="1"/>
    <col min="2542" max="2542" width="9.140625" style="370"/>
    <col min="2543" max="2543" width="22.85546875" style="370" customWidth="1"/>
    <col min="2544" max="2784" width="9.140625" style="370"/>
    <col min="2785" max="2785" width="4.42578125" style="370" customWidth="1"/>
    <col min="2786" max="2786" width="6.85546875" style="370" customWidth="1"/>
    <col min="2787" max="2787" width="44" style="370" customWidth="1"/>
    <col min="2788" max="2788" width="11.7109375" style="370" customWidth="1"/>
    <col min="2789" max="2789" width="0" style="370" hidden="1" customWidth="1"/>
    <col min="2790" max="2790" width="9.5703125" style="370" customWidth="1"/>
    <col min="2791" max="2791" width="11.5703125" style="370" customWidth="1"/>
    <col min="2792" max="2792" width="13.28515625" style="370" customWidth="1"/>
    <col min="2793" max="2793" width="12.5703125" style="370" customWidth="1"/>
    <col min="2794" max="2794" width="21.140625" style="370" customWidth="1"/>
    <col min="2795" max="2795" width="16.28515625" style="370" customWidth="1"/>
    <col min="2796" max="2796" width="58.7109375" style="370" customWidth="1"/>
    <col min="2797" max="2797" width="13.28515625" style="370" customWidth="1"/>
    <col min="2798" max="2798" width="9.140625" style="370"/>
    <col min="2799" max="2799" width="22.85546875" style="370" customWidth="1"/>
    <col min="2800" max="3040" width="9.140625" style="370"/>
    <col min="3041" max="3041" width="4.42578125" style="370" customWidth="1"/>
    <col min="3042" max="3042" width="6.85546875" style="370" customWidth="1"/>
    <col min="3043" max="3043" width="44" style="370" customWidth="1"/>
    <col min="3044" max="3044" width="11.7109375" style="370" customWidth="1"/>
    <col min="3045" max="3045" width="0" style="370" hidden="1" customWidth="1"/>
    <col min="3046" max="3046" width="9.5703125" style="370" customWidth="1"/>
    <col min="3047" max="3047" width="11.5703125" style="370" customWidth="1"/>
    <col min="3048" max="3048" width="13.28515625" style="370" customWidth="1"/>
    <col min="3049" max="3049" width="12.5703125" style="370" customWidth="1"/>
    <col min="3050" max="3050" width="21.140625" style="370" customWidth="1"/>
    <col min="3051" max="3051" width="16.28515625" style="370" customWidth="1"/>
    <col min="3052" max="3052" width="58.7109375" style="370" customWidth="1"/>
    <col min="3053" max="3053" width="13.28515625" style="370" customWidth="1"/>
    <col min="3054" max="3054" width="9.140625" style="370"/>
    <col min="3055" max="3055" width="22.85546875" style="370" customWidth="1"/>
    <col min="3056" max="3296" width="9.140625" style="370"/>
    <col min="3297" max="3297" width="4.42578125" style="370" customWidth="1"/>
    <col min="3298" max="3298" width="6.85546875" style="370" customWidth="1"/>
    <col min="3299" max="3299" width="44" style="370" customWidth="1"/>
    <col min="3300" max="3300" width="11.7109375" style="370" customWidth="1"/>
    <col min="3301" max="3301" width="0" style="370" hidden="1" customWidth="1"/>
    <col min="3302" max="3302" width="9.5703125" style="370" customWidth="1"/>
    <col min="3303" max="3303" width="11.5703125" style="370" customWidth="1"/>
    <col min="3304" max="3304" width="13.28515625" style="370" customWidth="1"/>
    <col min="3305" max="3305" width="12.5703125" style="370" customWidth="1"/>
    <col min="3306" max="3306" width="21.140625" style="370" customWidth="1"/>
    <col min="3307" max="3307" width="16.28515625" style="370" customWidth="1"/>
    <col min="3308" max="3308" width="58.7109375" style="370" customWidth="1"/>
    <col min="3309" max="3309" width="13.28515625" style="370" customWidth="1"/>
    <col min="3310" max="3310" width="9.140625" style="370"/>
    <col min="3311" max="3311" width="22.85546875" style="370" customWidth="1"/>
    <col min="3312" max="3552" width="9.140625" style="370"/>
    <col min="3553" max="3553" width="4.42578125" style="370" customWidth="1"/>
    <col min="3554" max="3554" width="6.85546875" style="370" customWidth="1"/>
    <col min="3555" max="3555" width="44" style="370" customWidth="1"/>
    <col min="3556" max="3556" width="11.7109375" style="370" customWidth="1"/>
    <col min="3557" max="3557" width="0" style="370" hidden="1" customWidth="1"/>
    <col min="3558" max="3558" width="9.5703125" style="370" customWidth="1"/>
    <col min="3559" max="3559" width="11.5703125" style="370" customWidth="1"/>
    <col min="3560" max="3560" width="13.28515625" style="370" customWidth="1"/>
    <col min="3561" max="3561" width="12.5703125" style="370" customWidth="1"/>
    <col min="3562" max="3562" width="21.140625" style="370" customWidth="1"/>
    <col min="3563" max="3563" width="16.28515625" style="370" customWidth="1"/>
    <col min="3564" max="3564" width="58.7109375" style="370" customWidth="1"/>
    <col min="3565" max="3565" width="13.28515625" style="370" customWidth="1"/>
    <col min="3566" max="3566" width="9.140625" style="370"/>
    <col min="3567" max="3567" width="22.85546875" style="370" customWidth="1"/>
    <col min="3568" max="3808" width="9.140625" style="370"/>
    <col min="3809" max="3809" width="4.42578125" style="370" customWidth="1"/>
    <col min="3810" max="3810" width="6.85546875" style="370" customWidth="1"/>
    <col min="3811" max="3811" width="44" style="370" customWidth="1"/>
    <col min="3812" max="3812" width="11.7109375" style="370" customWidth="1"/>
    <col min="3813" max="3813" width="0" style="370" hidden="1" customWidth="1"/>
    <col min="3814" max="3814" width="9.5703125" style="370" customWidth="1"/>
    <col min="3815" max="3815" width="11.5703125" style="370" customWidth="1"/>
    <col min="3816" max="3816" width="13.28515625" style="370" customWidth="1"/>
    <col min="3817" max="3817" width="12.5703125" style="370" customWidth="1"/>
    <col min="3818" max="3818" width="21.140625" style="370" customWidth="1"/>
    <col min="3819" max="3819" width="16.28515625" style="370" customWidth="1"/>
    <col min="3820" max="3820" width="58.7109375" style="370" customWidth="1"/>
    <col min="3821" max="3821" width="13.28515625" style="370" customWidth="1"/>
    <col min="3822" max="3822" width="9.140625" style="370"/>
    <col min="3823" max="3823" width="22.85546875" style="370" customWidth="1"/>
    <col min="3824" max="4064" width="9.140625" style="370"/>
    <col min="4065" max="4065" width="4.42578125" style="370" customWidth="1"/>
    <col min="4066" max="4066" width="6.85546875" style="370" customWidth="1"/>
    <col min="4067" max="4067" width="44" style="370" customWidth="1"/>
    <col min="4068" max="4068" width="11.7109375" style="370" customWidth="1"/>
    <col min="4069" max="4069" width="0" style="370" hidden="1" customWidth="1"/>
    <col min="4070" max="4070" width="9.5703125" style="370" customWidth="1"/>
    <col min="4071" max="4071" width="11.5703125" style="370" customWidth="1"/>
    <col min="4072" max="4072" width="13.28515625" style="370" customWidth="1"/>
    <col min="4073" max="4073" width="12.5703125" style="370" customWidth="1"/>
    <col min="4074" max="4074" width="21.140625" style="370" customWidth="1"/>
    <col min="4075" max="4075" width="16.28515625" style="370" customWidth="1"/>
    <col min="4076" max="4076" width="58.7109375" style="370" customWidth="1"/>
    <col min="4077" max="4077" width="13.28515625" style="370" customWidth="1"/>
    <col min="4078" max="4078" width="9.140625" style="370"/>
    <col min="4079" max="4079" width="22.85546875" style="370" customWidth="1"/>
    <col min="4080" max="4320" width="9.140625" style="370"/>
    <col min="4321" max="4321" width="4.42578125" style="370" customWidth="1"/>
    <col min="4322" max="4322" width="6.85546875" style="370" customWidth="1"/>
    <col min="4323" max="4323" width="44" style="370" customWidth="1"/>
    <col min="4324" max="4324" width="11.7109375" style="370" customWidth="1"/>
    <col min="4325" max="4325" width="0" style="370" hidden="1" customWidth="1"/>
    <col min="4326" max="4326" width="9.5703125" style="370" customWidth="1"/>
    <col min="4327" max="4327" width="11.5703125" style="370" customWidth="1"/>
    <col min="4328" max="4328" width="13.28515625" style="370" customWidth="1"/>
    <col min="4329" max="4329" width="12.5703125" style="370" customWidth="1"/>
    <col min="4330" max="4330" width="21.140625" style="370" customWidth="1"/>
    <col min="4331" max="4331" width="16.28515625" style="370" customWidth="1"/>
    <col min="4332" max="4332" width="58.7109375" style="370" customWidth="1"/>
    <col min="4333" max="4333" width="13.28515625" style="370" customWidth="1"/>
    <col min="4334" max="4334" width="9.140625" style="370"/>
    <col min="4335" max="4335" width="22.85546875" style="370" customWidth="1"/>
    <col min="4336" max="4576" width="9.140625" style="370"/>
    <col min="4577" max="4577" width="4.42578125" style="370" customWidth="1"/>
    <col min="4578" max="4578" width="6.85546875" style="370" customWidth="1"/>
    <col min="4579" max="4579" width="44" style="370" customWidth="1"/>
    <col min="4580" max="4580" width="11.7109375" style="370" customWidth="1"/>
    <col min="4581" max="4581" width="0" style="370" hidden="1" customWidth="1"/>
    <col min="4582" max="4582" width="9.5703125" style="370" customWidth="1"/>
    <col min="4583" max="4583" width="11.5703125" style="370" customWidth="1"/>
    <col min="4584" max="4584" width="13.28515625" style="370" customWidth="1"/>
    <col min="4585" max="4585" width="12.5703125" style="370" customWidth="1"/>
    <col min="4586" max="4586" width="21.140625" style="370" customWidth="1"/>
    <col min="4587" max="4587" width="16.28515625" style="370" customWidth="1"/>
    <col min="4588" max="4588" width="58.7109375" style="370" customWidth="1"/>
    <col min="4589" max="4589" width="13.28515625" style="370" customWidth="1"/>
    <col min="4590" max="4590" width="9.140625" style="370"/>
    <col min="4591" max="4591" width="22.85546875" style="370" customWidth="1"/>
    <col min="4592" max="4832" width="9.140625" style="370"/>
    <col min="4833" max="4833" width="4.42578125" style="370" customWidth="1"/>
    <col min="4834" max="4834" width="6.85546875" style="370" customWidth="1"/>
    <col min="4835" max="4835" width="44" style="370" customWidth="1"/>
    <col min="4836" max="4836" width="11.7109375" style="370" customWidth="1"/>
    <col min="4837" max="4837" width="0" style="370" hidden="1" customWidth="1"/>
    <col min="4838" max="4838" width="9.5703125" style="370" customWidth="1"/>
    <col min="4839" max="4839" width="11.5703125" style="370" customWidth="1"/>
    <col min="4840" max="4840" width="13.28515625" style="370" customWidth="1"/>
    <col min="4841" max="4841" width="12.5703125" style="370" customWidth="1"/>
    <col min="4842" max="4842" width="21.140625" style="370" customWidth="1"/>
    <col min="4843" max="4843" width="16.28515625" style="370" customWidth="1"/>
    <col min="4844" max="4844" width="58.7109375" style="370" customWidth="1"/>
    <col min="4845" max="4845" width="13.28515625" style="370" customWidth="1"/>
    <col min="4846" max="4846" width="9.140625" style="370"/>
    <col min="4847" max="4847" width="22.85546875" style="370" customWidth="1"/>
    <col min="4848" max="5088" width="9.140625" style="370"/>
    <col min="5089" max="5089" width="4.42578125" style="370" customWidth="1"/>
    <col min="5090" max="5090" width="6.85546875" style="370" customWidth="1"/>
    <col min="5091" max="5091" width="44" style="370" customWidth="1"/>
    <col min="5092" max="5092" width="11.7109375" style="370" customWidth="1"/>
    <col min="5093" max="5093" width="0" style="370" hidden="1" customWidth="1"/>
    <col min="5094" max="5094" width="9.5703125" style="370" customWidth="1"/>
    <col min="5095" max="5095" width="11.5703125" style="370" customWidth="1"/>
    <col min="5096" max="5096" width="13.28515625" style="370" customWidth="1"/>
    <col min="5097" max="5097" width="12.5703125" style="370" customWidth="1"/>
    <col min="5098" max="5098" width="21.140625" style="370" customWidth="1"/>
    <col min="5099" max="5099" width="16.28515625" style="370" customWidth="1"/>
    <col min="5100" max="5100" width="58.7109375" style="370" customWidth="1"/>
    <col min="5101" max="5101" width="13.28515625" style="370" customWidth="1"/>
    <col min="5102" max="5102" width="9.140625" style="370"/>
    <col min="5103" max="5103" width="22.85546875" style="370" customWidth="1"/>
    <col min="5104" max="5344" width="9.140625" style="370"/>
    <col min="5345" max="5345" width="4.42578125" style="370" customWidth="1"/>
    <col min="5346" max="5346" width="6.85546875" style="370" customWidth="1"/>
    <col min="5347" max="5347" width="44" style="370" customWidth="1"/>
    <col min="5348" max="5348" width="11.7109375" style="370" customWidth="1"/>
    <col min="5349" max="5349" width="0" style="370" hidden="1" customWidth="1"/>
    <col min="5350" max="5350" width="9.5703125" style="370" customWidth="1"/>
    <col min="5351" max="5351" width="11.5703125" style="370" customWidth="1"/>
    <col min="5352" max="5352" width="13.28515625" style="370" customWidth="1"/>
    <col min="5353" max="5353" width="12.5703125" style="370" customWidth="1"/>
    <col min="5354" max="5354" width="21.140625" style="370" customWidth="1"/>
    <col min="5355" max="5355" width="16.28515625" style="370" customWidth="1"/>
    <col min="5356" max="5356" width="58.7109375" style="370" customWidth="1"/>
    <col min="5357" max="5357" width="13.28515625" style="370" customWidth="1"/>
    <col min="5358" max="5358" width="9.140625" style="370"/>
    <col min="5359" max="5359" width="22.85546875" style="370" customWidth="1"/>
    <col min="5360" max="5600" width="9.140625" style="370"/>
    <col min="5601" max="5601" width="4.42578125" style="370" customWidth="1"/>
    <col min="5602" max="5602" width="6.85546875" style="370" customWidth="1"/>
    <col min="5603" max="5603" width="44" style="370" customWidth="1"/>
    <col min="5604" max="5604" width="11.7109375" style="370" customWidth="1"/>
    <col min="5605" max="5605" width="0" style="370" hidden="1" customWidth="1"/>
    <col min="5606" max="5606" width="9.5703125" style="370" customWidth="1"/>
    <col min="5607" max="5607" width="11.5703125" style="370" customWidth="1"/>
    <col min="5608" max="5608" width="13.28515625" style="370" customWidth="1"/>
    <col min="5609" max="5609" width="12.5703125" style="370" customWidth="1"/>
    <col min="5610" max="5610" width="21.140625" style="370" customWidth="1"/>
    <col min="5611" max="5611" width="16.28515625" style="370" customWidth="1"/>
    <col min="5612" max="5612" width="58.7109375" style="370" customWidth="1"/>
    <col min="5613" max="5613" width="13.28515625" style="370" customWidth="1"/>
    <col min="5614" max="5614" width="9.140625" style="370"/>
    <col min="5615" max="5615" width="22.85546875" style="370" customWidth="1"/>
    <col min="5616" max="5856" width="9.140625" style="370"/>
    <col min="5857" max="5857" width="4.42578125" style="370" customWidth="1"/>
    <col min="5858" max="5858" width="6.85546875" style="370" customWidth="1"/>
    <col min="5859" max="5859" width="44" style="370" customWidth="1"/>
    <col min="5860" max="5860" width="11.7109375" style="370" customWidth="1"/>
    <col min="5861" max="5861" width="0" style="370" hidden="1" customWidth="1"/>
    <col min="5862" max="5862" width="9.5703125" style="370" customWidth="1"/>
    <col min="5863" max="5863" width="11.5703125" style="370" customWidth="1"/>
    <col min="5864" max="5864" width="13.28515625" style="370" customWidth="1"/>
    <col min="5865" max="5865" width="12.5703125" style="370" customWidth="1"/>
    <col min="5866" max="5866" width="21.140625" style="370" customWidth="1"/>
    <col min="5867" max="5867" width="16.28515625" style="370" customWidth="1"/>
    <col min="5868" max="5868" width="58.7109375" style="370" customWidth="1"/>
    <col min="5869" max="5869" width="13.28515625" style="370" customWidth="1"/>
    <col min="5870" max="5870" width="9.140625" style="370"/>
    <col min="5871" max="5871" width="22.85546875" style="370" customWidth="1"/>
    <col min="5872" max="6112" width="9.140625" style="370"/>
    <col min="6113" max="6113" width="4.42578125" style="370" customWidth="1"/>
    <col min="6114" max="6114" width="6.85546875" style="370" customWidth="1"/>
    <col min="6115" max="6115" width="44" style="370" customWidth="1"/>
    <col min="6116" max="6116" width="11.7109375" style="370" customWidth="1"/>
    <col min="6117" max="6117" width="0" style="370" hidden="1" customWidth="1"/>
    <col min="6118" max="6118" width="9.5703125" style="370" customWidth="1"/>
    <col min="6119" max="6119" width="11.5703125" style="370" customWidth="1"/>
    <col min="6120" max="6120" width="13.28515625" style="370" customWidth="1"/>
    <col min="6121" max="6121" width="12.5703125" style="370" customWidth="1"/>
    <col min="6122" max="6122" width="21.140625" style="370" customWidth="1"/>
    <col min="6123" max="6123" width="16.28515625" style="370" customWidth="1"/>
    <col min="6124" max="6124" width="58.7109375" style="370" customWidth="1"/>
    <col min="6125" max="6125" width="13.28515625" style="370" customWidth="1"/>
    <col min="6126" max="6126" width="9.140625" style="370"/>
    <col min="6127" max="6127" width="22.85546875" style="370" customWidth="1"/>
    <col min="6128" max="6368" width="9.140625" style="370"/>
    <col min="6369" max="6369" width="4.42578125" style="370" customWidth="1"/>
    <col min="6370" max="6370" width="6.85546875" style="370" customWidth="1"/>
    <col min="6371" max="6371" width="44" style="370" customWidth="1"/>
    <col min="6372" max="6372" width="11.7109375" style="370" customWidth="1"/>
    <col min="6373" max="6373" width="0" style="370" hidden="1" customWidth="1"/>
    <col min="6374" max="6374" width="9.5703125" style="370" customWidth="1"/>
    <col min="6375" max="6375" width="11.5703125" style="370" customWidth="1"/>
    <col min="6376" max="6376" width="13.28515625" style="370" customWidth="1"/>
    <col min="6377" max="6377" width="12.5703125" style="370" customWidth="1"/>
    <col min="6378" max="6378" width="21.140625" style="370" customWidth="1"/>
    <col min="6379" max="6379" width="16.28515625" style="370" customWidth="1"/>
    <col min="6380" max="6380" width="58.7109375" style="370" customWidth="1"/>
    <col min="6381" max="6381" width="13.28515625" style="370" customWidth="1"/>
    <col min="6382" max="6382" width="9.140625" style="370"/>
    <col min="6383" max="6383" width="22.85546875" style="370" customWidth="1"/>
    <col min="6384" max="6624" width="9.140625" style="370"/>
    <col min="6625" max="6625" width="4.42578125" style="370" customWidth="1"/>
    <col min="6626" max="6626" width="6.85546875" style="370" customWidth="1"/>
    <col min="6627" max="6627" width="44" style="370" customWidth="1"/>
    <col min="6628" max="6628" width="11.7109375" style="370" customWidth="1"/>
    <col min="6629" max="6629" width="0" style="370" hidden="1" customWidth="1"/>
    <col min="6630" max="6630" width="9.5703125" style="370" customWidth="1"/>
    <col min="6631" max="6631" width="11.5703125" style="370" customWidth="1"/>
    <col min="6632" max="6632" width="13.28515625" style="370" customWidth="1"/>
    <col min="6633" max="6633" width="12.5703125" style="370" customWidth="1"/>
    <col min="6634" max="6634" width="21.140625" style="370" customWidth="1"/>
    <col min="6635" max="6635" width="16.28515625" style="370" customWidth="1"/>
    <col min="6636" max="6636" width="58.7109375" style="370" customWidth="1"/>
    <col min="6637" max="6637" width="13.28515625" style="370" customWidth="1"/>
    <col min="6638" max="6638" width="9.140625" style="370"/>
    <col min="6639" max="6639" width="22.85546875" style="370" customWidth="1"/>
    <col min="6640" max="6880" width="9.140625" style="370"/>
    <col min="6881" max="6881" width="4.42578125" style="370" customWidth="1"/>
    <col min="6882" max="6882" width="6.85546875" style="370" customWidth="1"/>
    <col min="6883" max="6883" width="44" style="370" customWidth="1"/>
    <col min="6884" max="6884" width="11.7109375" style="370" customWidth="1"/>
    <col min="6885" max="6885" width="0" style="370" hidden="1" customWidth="1"/>
    <col min="6886" max="6886" width="9.5703125" style="370" customWidth="1"/>
    <col min="6887" max="6887" width="11.5703125" style="370" customWidth="1"/>
    <col min="6888" max="6888" width="13.28515625" style="370" customWidth="1"/>
    <col min="6889" max="6889" width="12.5703125" style="370" customWidth="1"/>
    <col min="6890" max="6890" width="21.140625" style="370" customWidth="1"/>
    <col min="6891" max="6891" width="16.28515625" style="370" customWidth="1"/>
    <col min="6892" max="6892" width="58.7109375" style="370" customWidth="1"/>
    <col min="6893" max="6893" width="13.28515625" style="370" customWidth="1"/>
    <col min="6894" max="6894" width="9.140625" style="370"/>
    <col min="6895" max="6895" width="22.85546875" style="370" customWidth="1"/>
    <col min="6896" max="7136" width="9.140625" style="370"/>
    <col min="7137" max="7137" width="4.42578125" style="370" customWidth="1"/>
    <col min="7138" max="7138" width="6.85546875" style="370" customWidth="1"/>
    <col min="7139" max="7139" width="44" style="370" customWidth="1"/>
    <col min="7140" max="7140" width="11.7109375" style="370" customWidth="1"/>
    <col min="7141" max="7141" width="0" style="370" hidden="1" customWidth="1"/>
    <col min="7142" max="7142" width="9.5703125" style="370" customWidth="1"/>
    <col min="7143" max="7143" width="11.5703125" style="370" customWidth="1"/>
    <col min="7144" max="7144" width="13.28515625" style="370" customWidth="1"/>
    <col min="7145" max="7145" width="12.5703125" style="370" customWidth="1"/>
    <col min="7146" max="7146" width="21.140625" style="370" customWidth="1"/>
    <col min="7147" max="7147" width="16.28515625" style="370" customWidth="1"/>
    <col min="7148" max="7148" width="58.7109375" style="370" customWidth="1"/>
    <col min="7149" max="7149" width="13.28515625" style="370" customWidth="1"/>
    <col min="7150" max="7150" width="9.140625" style="370"/>
    <col min="7151" max="7151" width="22.85546875" style="370" customWidth="1"/>
    <col min="7152" max="7392" width="9.140625" style="370"/>
    <col min="7393" max="7393" width="4.42578125" style="370" customWidth="1"/>
    <col min="7394" max="7394" width="6.85546875" style="370" customWidth="1"/>
    <col min="7395" max="7395" width="44" style="370" customWidth="1"/>
    <col min="7396" max="7396" width="11.7109375" style="370" customWidth="1"/>
    <col min="7397" max="7397" width="0" style="370" hidden="1" customWidth="1"/>
    <col min="7398" max="7398" width="9.5703125" style="370" customWidth="1"/>
    <col min="7399" max="7399" width="11.5703125" style="370" customWidth="1"/>
    <col min="7400" max="7400" width="13.28515625" style="370" customWidth="1"/>
    <col min="7401" max="7401" width="12.5703125" style="370" customWidth="1"/>
    <col min="7402" max="7402" width="21.140625" style="370" customWidth="1"/>
    <col min="7403" max="7403" width="16.28515625" style="370" customWidth="1"/>
    <col min="7404" max="7404" width="58.7109375" style="370" customWidth="1"/>
    <col min="7405" max="7405" width="13.28515625" style="370" customWidth="1"/>
    <col min="7406" max="7406" width="9.140625" style="370"/>
    <col min="7407" max="7407" width="22.85546875" style="370" customWidth="1"/>
    <col min="7408" max="7648" width="9.140625" style="370"/>
    <col min="7649" max="7649" width="4.42578125" style="370" customWidth="1"/>
    <col min="7650" max="7650" width="6.85546875" style="370" customWidth="1"/>
    <col min="7651" max="7651" width="44" style="370" customWidth="1"/>
    <col min="7652" max="7652" width="11.7109375" style="370" customWidth="1"/>
    <col min="7653" max="7653" width="0" style="370" hidden="1" customWidth="1"/>
    <col min="7654" max="7654" width="9.5703125" style="370" customWidth="1"/>
    <col min="7655" max="7655" width="11.5703125" style="370" customWidth="1"/>
    <col min="7656" max="7656" width="13.28515625" style="370" customWidth="1"/>
    <col min="7657" max="7657" width="12.5703125" style="370" customWidth="1"/>
    <col min="7658" max="7658" width="21.140625" style="370" customWidth="1"/>
    <col min="7659" max="7659" width="16.28515625" style="370" customWidth="1"/>
    <col min="7660" max="7660" width="58.7109375" style="370" customWidth="1"/>
    <col min="7661" max="7661" width="13.28515625" style="370" customWidth="1"/>
    <col min="7662" max="7662" width="9.140625" style="370"/>
    <col min="7663" max="7663" width="22.85546875" style="370" customWidth="1"/>
    <col min="7664" max="7904" width="9.140625" style="370"/>
    <col min="7905" max="7905" width="4.42578125" style="370" customWidth="1"/>
    <col min="7906" max="7906" width="6.85546875" style="370" customWidth="1"/>
    <col min="7907" max="7907" width="44" style="370" customWidth="1"/>
    <col min="7908" max="7908" width="11.7109375" style="370" customWidth="1"/>
    <col min="7909" max="7909" width="0" style="370" hidden="1" customWidth="1"/>
    <col min="7910" max="7910" width="9.5703125" style="370" customWidth="1"/>
    <col min="7911" max="7911" width="11.5703125" style="370" customWidth="1"/>
    <col min="7912" max="7912" width="13.28515625" style="370" customWidth="1"/>
    <col min="7913" max="7913" width="12.5703125" style="370" customWidth="1"/>
    <col min="7914" max="7914" width="21.140625" style="370" customWidth="1"/>
    <col min="7915" max="7915" width="16.28515625" style="370" customWidth="1"/>
    <col min="7916" max="7916" width="58.7109375" style="370" customWidth="1"/>
    <col min="7917" max="7917" width="13.28515625" style="370" customWidth="1"/>
    <col min="7918" max="7918" width="9.140625" style="370"/>
    <col min="7919" max="7919" width="22.85546875" style="370" customWidth="1"/>
    <col min="7920" max="8160" width="9.140625" style="370"/>
    <col min="8161" max="8161" width="4.42578125" style="370" customWidth="1"/>
    <col min="8162" max="8162" width="6.85546875" style="370" customWidth="1"/>
    <col min="8163" max="8163" width="44" style="370" customWidth="1"/>
    <col min="8164" max="8164" width="11.7109375" style="370" customWidth="1"/>
    <col min="8165" max="8165" width="0" style="370" hidden="1" customWidth="1"/>
    <col min="8166" max="8166" width="9.5703125" style="370" customWidth="1"/>
    <col min="8167" max="8167" width="11.5703125" style="370" customWidth="1"/>
    <col min="8168" max="8168" width="13.28515625" style="370" customWidth="1"/>
    <col min="8169" max="8169" width="12.5703125" style="370" customWidth="1"/>
    <col min="8170" max="8170" width="21.140625" style="370" customWidth="1"/>
    <col min="8171" max="8171" width="16.28515625" style="370" customWidth="1"/>
    <col min="8172" max="8172" width="58.7109375" style="370" customWidth="1"/>
    <col min="8173" max="8173" width="13.28515625" style="370" customWidth="1"/>
    <col min="8174" max="8174" width="9.140625" style="370"/>
    <col min="8175" max="8175" width="22.85546875" style="370" customWidth="1"/>
    <col min="8176" max="8416" width="9.140625" style="370"/>
    <col min="8417" max="8417" width="4.42578125" style="370" customWidth="1"/>
    <col min="8418" max="8418" width="6.85546875" style="370" customWidth="1"/>
    <col min="8419" max="8419" width="44" style="370" customWidth="1"/>
    <col min="8420" max="8420" width="11.7109375" style="370" customWidth="1"/>
    <col min="8421" max="8421" width="0" style="370" hidden="1" customWidth="1"/>
    <col min="8422" max="8422" width="9.5703125" style="370" customWidth="1"/>
    <col min="8423" max="8423" width="11.5703125" style="370" customWidth="1"/>
    <col min="8424" max="8424" width="13.28515625" style="370" customWidth="1"/>
    <col min="8425" max="8425" width="12.5703125" style="370" customWidth="1"/>
    <col min="8426" max="8426" width="21.140625" style="370" customWidth="1"/>
    <col min="8427" max="8427" width="16.28515625" style="370" customWidth="1"/>
    <col min="8428" max="8428" width="58.7109375" style="370" customWidth="1"/>
    <col min="8429" max="8429" width="13.28515625" style="370" customWidth="1"/>
    <col min="8430" max="8430" width="9.140625" style="370"/>
    <col min="8431" max="8431" width="22.85546875" style="370" customWidth="1"/>
    <col min="8432" max="8672" width="9.140625" style="370"/>
    <col min="8673" max="8673" width="4.42578125" style="370" customWidth="1"/>
    <col min="8674" max="8674" width="6.85546875" style="370" customWidth="1"/>
    <col min="8675" max="8675" width="44" style="370" customWidth="1"/>
    <col min="8676" max="8676" width="11.7109375" style="370" customWidth="1"/>
    <col min="8677" max="8677" width="0" style="370" hidden="1" customWidth="1"/>
    <col min="8678" max="8678" width="9.5703125" style="370" customWidth="1"/>
    <col min="8679" max="8679" width="11.5703125" style="370" customWidth="1"/>
    <col min="8680" max="8680" width="13.28515625" style="370" customWidth="1"/>
    <col min="8681" max="8681" width="12.5703125" style="370" customWidth="1"/>
    <col min="8682" max="8682" width="21.140625" style="370" customWidth="1"/>
    <col min="8683" max="8683" width="16.28515625" style="370" customWidth="1"/>
    <col min="8684" max="8684" width="58.7109375" style="370" customWidth="1"/>
    <col min="8685" max="8685" width="13.28515625" style="370" customWidth="1"/>
    <col min="8686" max="8686" width="9.140625" style="370"/>
    <col min="8687" max="8687" width="22.85546875" style="370" customWidth="1"/>
    <col min="8688" max="8928" width="9.140625" style="370"/>
    <col min="8929" max="8929" width="4.42578125" style="370" customWidth="1"/>
    <col min="8930" max="8930" width="6.85546875" style="370" customWidth="1"/>
    <col min="8931" max="8931" width="44" style="370" customWidth="1"/>
    <col min="8932" max="8932" width="11.7109375" style="370" customWidth="1"/>
    <col min="8933" max="8933" width="0" style="370" hidden="1" customWidth="1"/>
    <col min="8934" max="8934" width="9.5703125" style="370" customWidth="1"/>
    <col min="8935" max="8935" width="11.5703125" style="370" customWidth="1"/>
    <col min="8936" max="8936" width="13.28515625" style="370" customWidth="1"/>
    <col min="8937" max="8937" width="12.5703125" style="370" customWidth="1"/>
    <col min="8938" max="8938" width="21.140625" style="370" customWidth="1"/>
    <col min="8939" max="8939" width="16.28515625" style="370" customWidth="1"/>
    <col min="8940" max="8940" width="58.7109375" style="370" customWidth="1"/>
    <col min="8941" max="8941" width="13.28515625" style="370" customWidth="1"/>
    <col min="8942" max="8942" width="9.140625" style="370"/>
    <col min="8943" max="8943" width="22.85546875" style="370" customWidth="1"/>
    <col min="8944" max="9184" width="9.140625" style="370"/>
    <col min="9185" max="9185" width="4.42578125" style="370" customWidth="1"/>
    <col min="9186" max="9186" width="6.85546875" style="370" customWidth="1"/>
    <col min="9187" max="9187" width="44" style="370" customWidth="1"/>
    <col min="9188" max="9188" width="11.7109375" style="370" customWidth="1"/>
    <col min="9189" max="9189" width="0" style="370" hidden="1" customWidth="1"/>
    <col min="9190" max="9190" width="9.5703125" style="370" customWidth="1"/>
    <col min="9191" max="9191" width="11.5703125" style="370" customWidth="1"/>
    <col min="9192" max="9192" width="13.28515625" style="370" customWidth="1"/>
    <col min="9193" max="9193" width="12.5703125" style="370" customWidth="1"/>
    <col min="9194" max="9194" width="21.140625" style="370" customWidth="1"/>
    <col min="9195" max="9195" width="16.28515625" style="370" customWidth="1"/>
    <col min="9196" max="9196" width="58.7109375" style="370" customWidth="1"/>
    <col min="9197" max="9197" width="13.28515625" style="370" customWidth="1"/>
    <col min="9198" max="9198" width="9.140625" style="370"/>
    <col min="9199" max="9199" width="22.85546875" style="370" customWidth="1"/>
    <col min="9200" max="9440" width="9.140625" style="370"/>
    <col min="9441" max="9441" width="4.42578125" style="370" customWidth="1"/>
    <col min="9442" max="9442" width="6.85546875" style="370" customWidth="1"/>
    <col min="9443" max="9443" width="44" style="370" customWidth="1"/>
    <col min="9444" max="9444" width="11.7109375" style="370" customWidth="1"/>
    <col min="9445" max="9445" width="0" style="370" hidden="1" customWidth="1"/>
    <col min="9446" max="9446" width="9.5703125" style="370" customWidth="1"/>
    <col min="9447" max="9447" width="11.5703125" style="370" customWidth="1"/>
    <col min="9448" max="9448" width="13.28515625" style="370" customWidth="1"/>
    <col min="9449" max="9449" width="12.5703125" style="370" customWidth="1"/>
    <col min="9450" max="9450" width="21.140625" style="370" customWidth="1"/>
    <col min="9451" max="9451" width="16.28515625" style="370" customWidth="1"/>
    <col min="9452" max="9452" width="58.7109375" style="370" customWidth="1"/>
    <col min="9453" max="9453" width="13.28515625" style="370" customWidth="1"/>
    <col min="9454" max="9454" width="9.140625" style="370"/>
    <col min="9455" max="9455" width="22.85546875" style="370" customWidth="1"/>
    <col min="9456" max="9696" width="9.140625" style="370"/>
    <col min="9697" max="9697" width="4.42578125" style="370" customWidth="1"/>
    <col min="9698" max="9698" width="6.85546875" style="370" customWidth="1"/>
    <col min="9699" max="9699" width="44" style="370" customWidth="1"/>
    <col min="9700" max="9700" width="11.7109375" style="370" customWidth="1"/>
    <col min="9701" max="9701" width="0" style="370" hidden="1" customWidth="1"/>
    <col min="9702" max="9702" width="9.5703125" style="370" customWidth="1"/>
    <col min="9703" max="9703" width="11.5703125" style="370" customWidth="1"/>
    <col min="9704" max="9704" width="13.28515625" style="370" customWidth="1"/>
    <col min="9705" max="9705" width="12.5703125" style="370" customWidth="1"/>
    <col min="9706" max="9706" width="21.140625" style="370" customWidth="1"/>
    <col min="9707" max="9707" width="16.28515625" style="370" customWidth="1"/>
    <col min="9708" max="9708" width="58.7109375" style="370" customWidth="1"/>
    <col min="9709" max="9709" width="13.28515625" style="370" customWidth="1"/>
    <col min="9710" max="9710" width="9.140625" style="370"/>
    <col min="9711" max="9711" width="22.85546875" style="370" customWidth="1"/>
    <col min="9712" max="9952" width="9.140625" style="370"/>
    <col min="9953" max="9953" width="4.42578125" style="370" customWidth="1"/>
    <col min="9954" max="9954" width="6.85546875" style="370" customWidth="1"/>
    <col min="9955" max="9955" width="44" style="370" customWidth="1"/>
    <col min="9956" max="9956" width="11.7109375" style="370" customWidth="1"/>
    <col min="9957" max="9957" width="0" style="370" hidden="1" customWidth="1"/>
    <col min="9958" max="9958" width="9.5703125" style="370" customWidth="1"/>
    <col min="9959" max="9959" width="11.5703125" style="370" customWidth="1"/>
    <col min="9960" max="9960" width="13.28515625" style="370" customWidth="1"/>
    <col min="9961" max="9961" width="12.5703125" style="370" customWidth="1"/>
    <col min="9962" max="9962" width="21.140625" style="370" customWidth="1"/>
    <col min="9963" max="9963" width="16.28515625" style="370" customWidth="1"/>
    <col min="9964" max="9964" width="58.7109375" style="370" customWidth="1"/>
    <col min="9965" max="9965" width="13.28515625" style="370" customWidth="1"/>
    <col min="9966" max="9966" width="9.140625" style="370"/>
    <col min="9967" max="9967" width="22.85546875" style="370" customWidth="1"/>
    <col min="9968" max="10208" width="9.140625" style="370"/>
    <col min="10209" max="10209" width="4.42578125" style="370" customWidth="1"/>
    <col min="10210" max="10210" width="6.85546875" style="370" customWidth="1"/>
    <col min="10211" max="10211" width="44" style="370" customWidth="1"/>
    <col min="10212" max="10212" width="11.7109375" style="370" customWidth="1"/>
    <col min="10213" max="10213" width="0" style="370" hidden="1" customWidth="1"/>
    <col min="10214" max="10214" width="9.5703125" style="370" customWidth="1"/>
    <col min="10215" max="10215" width="11.5703125" style="370" customWidth="1"/>
    <col min="10216" max="10216" width="13.28515625" style="370" customWidth="1"/>
    <col min="10217" max="10217" width="12.5703125" style="370" customWidth="1"/>
    <col min="10218" max="10218" width="21.140625" style="370" customWidth="1"/>
    <col min="10219" max="10219" width="16.28515625" style="370" customWidth="1"/>
    <col min="10220" max="10220" width="58.7109375" style="370" customWidth="1"/>
    <col min="10221" max="10221" width="13.28515625" style="370" customWidth="1"/>
    <col min="10222" max="10222" width="9.140625" style="370"/>
    <col min="10223" max="10223" width="22.85546875" style="370" customWidth="1"/>
    <col min="10224" max="10464" width="9.140625" style="370"/>
    <col min="10465" max="10465" width="4.42578125" style="370" customWidth="1"/>
    <col min="10466" max="10466" width="6.85546875" style="370" customWidth="1"/>
    <col min="10467" max="10467" width="44" style="370" customWidth="1"/>
    <col min="10468" max="10468" width="11.7109375" style="370" customWidth="1"/>
    <col min="10469" max="10469" width="0" style="370" hidden="1" customWidth="1"/>
    <col min="10470" max="10470" width="9.5703125" style="370" customWidth="1"/>
    <col min="10471" max="10471" width="11.5703125" style="370" customWidth="1"/>
    <col min="10472" max="10472" width="13.28515625" style="370" customWidth="1"/>
    <col min="10473" max="10473" width="12.5703125" style="370" customWidth="1"/>
    <col min="10474" max="10474" width="21.140625" style="370" customWidth="1"/>
    <col min="10475" max="10475" width="16.28515625" style="370" customWidth="1"/>
    <col min="10476" max="10476" width="58.7109375" style="370" customWidth="1"/>
    <col min="10477" max="10477" width="13.28515625" style="370" customWidth="1"/>
    <col min="10478" max="10478" width="9.140625" style="370"/>
    <col min="10479" max="10479" width="22.85546875" style="370" customWidth="1"/>
    <col min="10480" max="10720" width="9.140625" style="370"/>
    <col min="10721" max="10721" width="4.42578125" style="370" customWidth="1"/>
    <col min="10722" max="10722" width="6.85546875" style="370" customWidth="1"/>
    <col min="10723" max="10723" width="44" style="370" customWidth="1"/>
    <col min="10724" max="10724" width="11.7109375" style="370" customWidth="1"/>
    <col min="10725" max="10725" width="0" style="370" hidden="1" customWidth="1"/>
    <col min="10726" max="10726" width="9.5703125" style="370" customWidth="1"/>
    <col min="10727" max="10727" width="11.5703125" style="370" customWidth="1"/>
    <col min="10728" max="10728" width="13.28515625" style="370" customWidth="1"/>
    <col min="10729" max="10729" width="12.5703125" style="370" customWidth="1"/>
    <col min="10730" max="10730" width="21.140625" style="370" customWidth="1"/>
    <col min="10731" max="10731" width="16.28515625" style="370" customWidth="1"/>
    <col min="10732" max="10732" width="58.7109375" style="370" customWidth="1"/>
    <col min="10733" max="10733" width="13.28515625" style="370" customWidth="1"/>
    <col min="10734" max="10734" width="9.140625" style="370"/>
    <col min="10735" max="10735" width="22.85546875" style="370" customWidth="1"/>
    <col min="10736" max="10976" width="9.140625" style="370"/>
    <col min="10977" max="10977" width="4.42578125" style="370" customWidth="1"/>
    <col min="10978" max="10978" width="6.85546875" style="370" customWidth="1"/>
    <col min="10979" max="10979" width="44" style="370" customWidth="1"/>
    <col min="10980" max="10980" width="11.7109375" style="370" customWidth="1"/>
    <col min="10981" max="10981" width="0" style="370" hidden="1" customWidth="1"/>
    <col min="10982" max="10982" width="9.5703125" style="370" customWidth="1"/>
    <col min="10983" max="10983" width="11.5703125" style="370" customWidth="1"/>
    <col min="10984" max="10984" width="13.28515625" style="370" customWidth="1"/>
    <col min="10985" max="10985" width="12.5703125" style="370" customWidth="1"/>
    <col min="10986" max="10986" width="21.140625" style="370" customWidth="1"/>
    <col min="10987" max="10987" width="16.28515625" style="370" customWidth="1"/>
    <col min="10988" max="10988" width="58.7109375" style="370" customWidth="1"/>
    <col min="10989" max="10989" width="13.28515625" style="370" customWidth="1"/>
    <col min="10990" max="10990" width="9.140625" style="370"/>
    <col min="10991" max="10991" width="22.85546875" style="370" customWidth="1"/>
    <col min="10992" max="11232" width="9.140625" style="370"/>
    <col min="11233" max="11233" width="4.42578125" style="370" customWidth="1"/>
    <col min="11234" max="11234" width="6.85546875" style="370" customWidth="1"/>
    <col min="11235" max="11235" width="44" style="370" customWidth="1"/>
    <col min="11236" max="11236" width="11.7109375" style="370" customWidth="1"/>
    <col min="11237" max="11237" width="0" style="370" hidden="1" customWidth="1"/>
    <col min="11238" max="11238" width="9.5703125" style="370" customWidth="1"/>
    <col min="11239" max="11239" width="11.5703125" style="370" customWidth="1"/>
    <col min="11240" max="11240" width="13.28515625" style="370" customWidth="1"/>
    <col min="11241" max="11241" width="12.5703125" style="370" customWidth="1"/>
    <col min="11242" max="11242" width="21.140625" style="370" customWidth="1"/>
    <col min="11243" max="11243" width="16.28515625" style="370" customWidth="1"/>
    <col min="11244" max="11244" width="58.7109375" style="370" customWidth="1"/>
    <col min="11245" max="11245" width="13.28515625" style="370" customWidth="1"/>
    <col min="11246" max="11246" width="9.140625" style="370"/>
    <col min="11247" max="11247" width="22.85546875" style="370" customWidth="1"/>
    <col min="11248" max="11488" width="9.140625" style="370"/>
    <col min="11489" max="11489" width="4.42578125" style="370" customWidth="1"/>
    <col min="11490" max="11490" width="6.85546875" style="370" customWidth="1"/>
    <col min="11491" max="11491" width="44" style="370" customWidth="1"/>
    <col min="11492" max="11492" width="11.7109375" style="370" customWidth="1"/>
    <col min="11493" max="11493" width="0" style="370" hidden="1" customWidth="1"/>
    <col min="11494" max="11494" width="9.5703125" style="370" customWidth="1"/>
    <col min="11495" max="11495" width="11.5703125" style="370" customWidth="1"/>
    <col min="11496" max="11496" width="13.28515625" style="370" customWidth="1"/>
    <col min="11497" max="11497" width="12.5703125" style="370" customWidth="1"/>
    <col min="11498" max="11498" width="21.140625" style="370" customWidth="1"/>
    <col min="11499" max="11499" width="16.28515625" style="370" customWidth="1"/>
    <col min="11500" max="11500" width="58.7109375" style="370" customWidth="1"/>
    <col min="11501" max="11501" width="13.28515625" style="370" customWidth="1"/>
    <col min="11502" max="11502" width="9.140625" style="370"/>
    <col min="11503" max="11503" width="22.85546875" style="370" customWidth="1"/>
    <col min="11504" max="11744" width="9.140625" style="370"/>
    <col min="11745" max="11745" width="4.42578125" style="370" customWidth="1"/>
    <col min="11746" max="11746" width="6.85546875" style="370" customWidth="1"/>
    <col min="11747" max="11747" width="44" style="370" customWidth="1"/>
    <col min="11748" max="11748" width="11.7109375" style="370" customWidth="1"/>
    <col min="11749" max="11749" width="0" style="370" hidden="1" customWidth="1"/>
    <col min="11750" max="11750" width="9.5703125" style="370" customWidth="1"/>
    <col min="11751" max="11751" width="11.5703125" style="370" customWidth="1"/>
    <col min="11752" max="11752" width="13.28515625" style="370" customWidth="1"/>
    <col min="11753" max="11753" width="12.5703125" style="370" customWidth="1"/>
    <col min="11754" max="11754" width="21.140625" style="370" customWidth="1"/>
    <col min="11755" max="11755" width="16.28515625" style="370" customWidth="1"/>
    <col min="11756" max="11756" width="58.7109375" style="370" customWidth="1"/>
    <col min="11757" max="11757" width="13.28515625" style="370" customWidth="1"/>
    <col min="11758" max="11758" width="9.140625" style="370"/>
    <col min="11759" max="11759" width="22.85546875" style="370" customWidth="1"/>
    <col min="11760" max="12000" width="9.140625" style="370"/>
    <col min="12001" max="12001" width="4.42578125" style="370" customWidth="1"/>
    <col min="12002" max="12002" width="6.85546875" style="370" customWidth="1"/>
    <col min="12003" max="12003" width="44" style="370" customWidth="1"/>
    <col min="12004" max="12004" width="11.7109375" style="370" customWidth="1"/>
    <col min="12005" max="12005" width="0" style="370" hidden="1" customWidth="1"/>
    <col min="12006" max="12006" width="9.5703125" style="370" customWidth="1"/>
    <col min="12007" max="12007" width="11.5703125" style="370" customWidth="1"/>
    <col min="12008" max="12008" width="13.28515625" style="370" customWidth="1"/>
    <col min="12009" max="12009" width="12.5703125" style="370" customWidth="1"/>
    <col min="12010" max="12010" width="21.140625" style="370" customWidth="1"/>
    <col min="12011" max="12011" width="16.28515625" style="370" customWidth="1"/>
    <col min="12012" max="12012" width="58.7109375" style="370" customWidth="1"/>
    <col min="12013" max="12013" width="13.28515625" style="370" customWidth="1"/>
    <col min="12014" max="12014" width="9.140625" style="370"/>
    <col min="12015" max="12015" width="22.85546875" style="370" customWidth="1"/>
    <col min="12016" max="12256" width="9.140625" style="370"/>
    <col min="12257" max="12257" width="4.42578125" style="370" customWidth="1"/>
    <col min="12258" max="12258" width="6.85546875" style="370" customWidth="1"/>
    <col min="12259" max="12259" width="44" style="370" customWidth="1"/>
    <col min="12260" max="12260" width="11.7109375" style="370" customWidth="1"/>
    <col min="12261" max="12261" width="0" style="370" hidden="1" customWidth="1"/>
    <col min="12262" max="12262" width="9.5703125" style="370" customWidth="1"/>
    <col min="12263" max="12263" width="11.5703125" style="370" customWidth="1"/>
    <col min="12264" max="12264" width="13.28515625" style="370" customWidth="1"/>
    <col min="12265" max="12265" width="12.5703125" style="370" customWidth="1"/>
    <col min="12266" max="12266" width="21.140625" style="370" customWidth="1"/>
    <col min="12267" max="12267" width="16.28515625" style="370" customWidth="1"/>
    <col min="12268" max="12268" width="58.7109375" style="370" customWidth="1"/>
    <col min="12269" max="12269" width="13.28515625" style="370" customWidth="1"/>
    <col min="12270" max="12270" width="9.140625" style="370"/>
    <col min="12271" max="12271" width="22.85546875" style="370" customWidth="1"/>
    <col min="12272" max="12512" width="9.140625" style="370"/>
    <col min="12513" max="12513" width="4.42578125" style="370" customWidth="1"/>
    <col min="12514" max="12514" width="6.85546875" style="370" customWidth="1"/>
    <col min="12515" max="12515" width="44" style="370" customWidth="1"/>
    <col min="12516" max="12516" width="11.7109375" style="370" customWidth="1"/>
    <col min="12517" max="12517" width="0" style="370" hidden="1" customWidth="1"/>
    <col min="12518" max="12518" width="9.5703125" style="370" customWidth="1"/>
    <col min="12519" max="12519" width="11.5703125" style="370" customWidth="1"/>
    <col min="12520" max="12520" width="13.28515625" style="370" customWidth="1"/>
    <col min="12521" max="12521" width="12.5703125" style="370" customWidth="1"/>
    <col min="12522" max="12522" width="21.140625" style="370" customWidth="1"/>
    <col min="12523" max="12523" width="16.28515625" style="370" customWidth="1"/>
    <col min="12524" max="12524" width="58.7109375" style="370" customWidth="1"/>
    <col min="12525" max="12525" width="13.28515625" style="370" customWidth="1"/>
    <col min="12526" max="12526" width="9.140625" style="370"/>
    <col min="12527" max="12527" width="22.85546875" style="370" customWidth="1"/>
    <col min="12528" max="12768" width="9.140625" style="370"/>
    <col min="12769" max="12769" width="4.42578125" style="370" customWidth="1"/>
    <col min="12770" max="12770" width="6.85546875" style="370" customWidth="1"/>
    <col min="12771" max="12771" width="44" style="370" customWidth="1"/>
    <col min="12772" max="12772" width="11.7109375" style="370" customWidth="1"/>
    <col min="12773" max="12773" width="0" style="370" hidden="1" customWidth="1"/>
    <col min="12774" max="12774" width="9.5703125" style="370" customWidth="1"/>
    <col min="12775" max="12775" width="11.5703125" style="370" customWidth="1"/>
    <col min="12776" max="12776" width="13.28515625" style="370" customWidth="1"/>
    <col min="12777" max="12777" width="12.5703125" style="370" customWidth="1"/>
    <col min="12778" max="12778" width="21.140625" style="370" customWidth="1"/>
    <col min="12779" max="12779" width="16.28515625" style="370" customWidth="1"/>
    <col min="12780" max="12780" width="58.7109375" style="370" customWidth="1"/>
    <col min="12781" max="12781" width="13.28515625" style="370" customWidth="1"/>
    <col min="12782" max="12782" width="9.140625" style="370"/>
    <col min="12783" max="12783" width="22.85546875" style="370" customWidth="1"/>
    <col min="12784" max="13024" width="9.140625" style="370"/>
    <col min="13025" max="13025" width="4.42578125" style="370" customWidth="1"/>
    <col min="13026" max="13026" width="6.85546875" style="370" customWidth="1"/>
    <col min="13027" max="13027" width="44" style="370" customWidth="1"/>
    <col min="13028" max="13028" width="11.7109375" style="370" customWidth="1"/>
    <col min="13029" max="13029" width="0" style="370" hidden="1" customWidth="1"/>
    <col min="13030" max="13030" width="9.5703125" style="370" customWidth="1"/>
    <col min="13031" max="13031" width="11.5703125" style="370" customWidth="1"/>
    <col min="13032" max="13032" width="13.28515625" style="370" customWidth="1"/>
    <col min="13033" max="13033" width="12.5703125" style="370" customWidth="1"/>
    <col min="13034" max="13034" width="21.140625" style="370" customWidth="1"/>
    <col min="13035" max="13035" width="16.28515625" style="370" customWidth="1"/>
    <col min="13036" max="13036" width="58.7109375" style="370" customWidth="1"/>
    <col min="13037" max="13037" width="13.28515625" style="370" customWidth="1"/>
    <col min="13038" max="13038" width="9.140625" style="370"/>
    <col min="13039" max="13039" width="22.85546875" style="370" customWidth="1"/>
    <col min="13040" max="13280" width="9.140625" style="370"/>
    <col min="13281" max="13281" width="4.42578125" style="370" customWidth="1"/>
    <col min="13282" max="13282" width="6.85546875" style="370" customWidth="1"/>
    <col min="13283" max="13283" width="44" style="370" customWidth="1"/>
    <col min="13284" max="13284" width="11.7109375" style="370" customWidth="1"/>
    <col min="13285" max="13285" width="0" style="370" hidden="1" customWidth="1"/>
    <col min="13286" max="13286" width="9.5703125" style="370" customWidth="1"/>
    <col min="13287" max="13287" width="11.5703125" style="370" customWidth="1"/>
    <col min="13288" max="13288" width="13.28515625" style="370" customWidth="1"/>
    <col min="13289" max="13289" width="12.5703125" style="370" customWidth="1"/>
    <col min="13290" max="13290" width="21.140625" style="370" customWidth="1"/>
    <col min="13291" max="13291" width="16.28515625" style="370" customWidth="1"/>
    <col min="13292" max="13292" width="58.7109375" style="370" customWidth="1"/>
    <col min="13293" max="13293" width="13.28515625" style="370" customWidth="1"/>
    <col min="13294" max="13294" width="9.140625" style="370"/>
    <col min="13295" max="13295" width="22.85546875" style="370" customWidth="1"/>
    <col min="13296" max="13536" width="9.140625" style="370"/>
    <col min="13537" max="13537" width="4.42578125" style="370" customWidth="1"/>
    <col min="13538" max="13538" width="6.85546875" style="370" customWidth="1"/>
    <col min="13539" max="13539" width="44" style="370" customWidth="1"/>
    <col min="13540" max="13540" width="11.7109375" style="370" customWidth="1"/>
    <col min="13541" max="13541" width="0" style="370" hidden="1" customWidth="1"/>
    <col min="13542" max="13542" width="9.5703125" style="370" customWidth="1"/>
    <col min="13543" max="13543" width="11.5703125" style="370" customWidth="1"/>
    <col min="13544" max="13544" width="13.28515625" style="370" customWidth="1"/>
    <col min="13545" max="13545" width="12.5703125" style="370" customWidth="1"/>
    <col min="13546" max="13546" width="21.140625" style="370" customWidth="1"/>
    <col min="13547" max="13547" width="16.28515625" style="370" customWidth="1"/>
    <col min="13548" max="13548" width="58.7109375" style="370" customWidth="1"/>
    <col min="13549" max="13549" width="13.28515625" style="370" customWidth="1"/>
    <col min="13550" max="13550" width="9.140625" style="370"/>
    <col min="13551" max="13551" width="22.85546875" style="370" customWidth="1"/>
    <col min="13552" max="13792" width="9.140625" style="370"/>
    <col min="13793" max="13793" width="4.42578125" style="370" customWidth="1"/>
    <col min="13794" max="13794" width="6.85546875" style="370" customWidth="1"/>
    <col min="13795" max="13795" width="44" style="370" customWidth="1"/>
    <col min="13796" max="13796" width="11.7109375" style="370" customWidth="1"/>
    <col min="13797" max="13797" width="0" style="370" hidden="1" customWidth="1"/>
    <col min="13798" max="13798" width="9.5703125" style="370" customWidth="1"/>
    <col min="13799" max="13799" width="11.5703125" style="370" customWidth="1"/>
    <col min="13800" max="13800" width="13.28515625" style="370" customWidth="1"/>
    <col min="13801" max="13801" width="12.5703125" style="370" customWidth="1"/>
    <col min="13802" max="13802" width="21.140625" style="370" customWidth="1"/>
    <col min="13803" max="13803" width="16.28515625" style="370" customWidth="1"/>
    <col min="13804" max="13804" width="58.7109375" style="370" customWidth="1"/>
    <col min="13805" max="13805" width="13.28515625" style="370" customWidth="1"/>
    <col min="13806" max="13806" width="9.140625" style="370"/>
    <col min="13807" max="13807" width="22.85546875" style="370" customWidth="1"/>
    <col min="13808" max="14048" width="9.140625" style="370"/>
    <col min="14049" max="14049" width="4.42578125" style="370" customWidth="1"/>
    <col min="14050" max="14050" width="6.85546875" style="370" customWidth="1"/>
    <col min="14051" max="14051" width="44" style="370" customWidth="1"/>
    <col min="14052" max="14052" width="11.7109375" style="370" customWidth="1"/>
    <col min="14053" max="14053" width="0" style="370" hidden="1" customWidth="1"/>
    <col min="14054" max="14054" width="9.5703125" style="370" customWidth="1"/>
    <col min="14055" max="14055" width="11.5703125" style="370" customWidth="1"/>
    <col min="14056" max="14056" width="13.28515625" style="370" customWidth="1"/>
    <col min="14057" max="14057" width="12.5703125" style="370" customWidth="1"/>
    <col min="14058" max="14058" width="21.140625" style="370" customWidth="1"/>
    <col min="14059" max="14059" width="16.28515625" style="370" customWidth="1"/>
    <col min="14060" max="14060" width="58.7109375" style="370" customWidth="1"/>
    <col min="14061" max="14061" width="13.28515625" style="370" customWidth="1"/>
    <col min="14062" max="14062" width="9.140625" style="370"/>
    <col min="14063" max="14063" width="22.85546875" style="370" customWidth="1"/>
    <col min="14064" max="14304" width="9.140625" style="370"/>
    <col min="14305" max="14305" width="4.42578125" style="370" customWidth="1"/>
    <col min="14306" max="14306" width="6.85546875" style="370" customWidth="1"/>
    <col min="14307" max="14307" width="44" style="370" customWidth="1"/>
    <col min="14308" max="14308" width="11.7109375" style="370" customWidth="1"/>
    <col min="14309" max="14309" width="0" style="370" hidden="1" customWidth="1"/>
    <col min="14310" max="14310" width="9.5703125" style="370" customWidth="1"/>
    <col min="14311" max="14311" width="11.5703125" style="370" customWidth="1"/>
    <col min="14312" max="14312" width="13.28515625" style="370" customWidth="1"/>
    <col min="14313" max="14313" width="12.5703125" style="370" customWidth="1"/>
    <col min="14314" max="14314" width="21.140625" style="370" customWidth="1"/>
    <col min="14315" max="14315" width="16.28515625" style="370" customWidth="1"/>
    <col min="14316" max="14316" width="58.7109375" style="370" customWidth="1"/>
    <col min="14317" max="14317" width="13.28515625" style="370" customWidth="1"/>
    <col min="14318" max="14318" width="9.140625" style="370"/>
    <col min="14319" max="14319" width="22.85546875" style="370" customWidth="1"/>
    <col min="14320" max="14560" width="9.140625" style="370"/>
    <col min="14561" max="14561" width="4.42578125" style="370" customWidth="1"/>
    <col min="14562" max="14562" width="6.85546875" style="370" customWidth="1"/>
    <col min="14563" max="14563" width="44" style="370" customWidth="1"/>
    <col min="14564" max="14564" width="11.7109375" style="370" customWidth="1"/>
    <col min="14565" max="14565" width="0" style="370" hidden="1" customWidth="1"/>
    <col min="14566" max="14566" width="9.5703125" style="370" customWidth="1"/>
    <col min="14567" max="14567" width="11.5703125" style="370" customWidth="1"/>
    <col min="14568" max="14568" width="13.28515625" style="370" customWidth="1"/>
    <col min="14569" max="14569" width="12.5703125" style="370" customWidth="1"/>
    <col min="14570" max="14570" width="21.140625" style="370" customWidth="1"/>
    <col min="14571" max="14571" width="16.28515625" style="370" customWidth="1"/>
    <col min="14572" max="14572" width="58.7109375" style="370" customWidth="1"/>
    <col min="14573" max="14573" width="13.28515625" style="370" customWidth="1"/>
    <col min="14574" max="14574" width="9.140625" style="370"/>
    <col min="14575" max="14575" width="22.85546875" style="370" customWidth="1"/>
    <col min="14576" max="14816" width="9.140625" style="370"/>
    <col min="14817" max="14817" width="4.42578125" style="370" customWidth="1"/>
    <col min="14818" max="14818" width="6.85546875" style="370" customWidth="1"/>
    <col min="14819" max="14819" width="44" style="370" customWidth="1"/>
    <col min="14820" max="14820" width="11.7109375" style="370" customWidth="1"/>
    <col min="14821" max="14821" width="0" style="370" hidden="1" customWidth="1"/>
    <col min="14822" max="14822" width="9.5703125" style="370" customWidth="1"/>
    <col min="14823" max="14823" width="11.5703125" style="370" customWidth="1"/>
    <col min="14824" max="14824" width="13.28515625" style="370" customWidth="1"/>
    <col min="14825" max="14825" width="12.5703125" style="370" customWidth="1"/>
    <col min="14826" max="14826" width="21.140625" style="370" customWidth="1"/>
    <col min="14827" max="14827" width="16.28515625" style="370" customWidth="1"/>
    <col min="14828" max="14828" width="58.7109375" style="370" customWidth="1"/>
    <col min="14829" max="14829" width="13.28515625" style="370" customWidth="1"/>
    <col min="14830" max="14830" width="9.140625" style="370"/>
    <col min="14831" max="14831" width="22.85546875" style="370" customWidth="1"/>
    <col min="14832" max="15072" width="9.140625" style="370"/>
    <col min="15073" max="15073" width="4.42578125" style="370" customWidth="1"/>
    <col min="15074" max="15074" width="6.85546875" style="370" customWidth="1"/>
    <col min="15075" max="15075" width="44" style="370" customWidth="1"/>
    <col min="15076" max="15076" width="11.7109375" style="370" customWidth="1"/>
    <col min="15077" max="15077" width="0" style="370" hidden="1" customWidth="1"/>
    <col min="15078" max="15078" width="9.5703125" style="370" customWidth="1"/>
    <col min="15079" max="15079" width="11.5703125" style="370" customWidth="1"/>
    <col min="15080" max="15080" width="13.28515625" style="370" customWidth="1"/>
    <col min="15081" max="15081" width="12.5703125" style="370" customWidth="1"/>
    <col min="15082" max="15082" width="21.140625" style="370" customWidth="1"/>
    <col min="15083" max="15083" width="16.28515625" style="370" customWidth="1"/>
    <col min="15084" max="15084" width="58.7109375" style="370" customWidth="1"/>
    <col min="15085" max="15085" width="13.28515625" style="370" customWidth="1"/>
    <col min="15086" max="15086" width="9.140625" style="370"/>
    <col min="15087" max="15087" width="22.85546875" style="370" customWidth="1"/>
    <col min="15088" max="15328" width="9.140625" style="370"/>
    <col min="15329" max="15329" width="4.42578125" style="370" customWidth="1"/>
    <col min="15330" max="15330" width="6.85546875" style="370" customWidth="1"/>
    <col min="15331" max="15331" width="44" style="370" customWidth="1"/>
    <col min="15332" max="15332" width="11.7109375" style="370" customWidth="1"/>
    <col min="15333" max="15333" width="0" style="370" hidden="1" customWidth="1"/>
    <col min="15334" max="15334" width="9.5703125" style="370" customWidth="1"/>
    <col min="15335" max="15335" width="11.5703125" style="370" customWidth="1"/>
    <col min="15336" max="15336" width="13.28515625" style="370" customWidth="1"/>
    <col min="15337" max="15337" width="12.5703125" style="370" customWidth="1"/>
    <col min="15338" max="15338" width="21.140625" style="370" customWidth="1"/>
    <col min="15339" max="15339" width="16.28515625" style="370" customWidth="1"/>
    <col min="15340" max="15340" width="58.7109375" style="370" customWidth="1"/>
    <col min="15341" max="15341" width="13.28515625" style="370" customWidth="1"/>
    <col min="15342" max="15342" width="9.140625" style="370"/>
    <col min="15343" max="15343" width="22.85546875" style="370" customWidth="1"/>
    <col min="15344" max="15584" width="9.140625" style="370"/>
    <col min="15585" max="15585" width="4.42578125" style="370" customWidth="1"/>
    <col min="15586" max="15586" width="6.85546875" style="370" customWidth="1"/>
    <col min="15587" max="15587" width="44" style="370" customWidth="1"/>
    <col min="15588" max="15588" width="11.7109375" style="370" customWidth="1"/>
    <col min="15589" max="15589" width="0" style="370" hidden="1" customWidth="1"/>
    <col min="15590" max="15590" width="9.5703125" style="370" customWidth="1"/>
    <col min="15591" max="15591" width="11.5703125" style="370" customWidth="1"/>
    <col min="15592" max="15592" width="13.28515625" style="370" customWidth="1"/>
    <col min="15593" max="15593" width="12.5703125" style="370" customWidth="1"/>
    <col min="15594" max="15594" width="21.140625" style="370" customWidth="1"/>
    <col min="15595" max="15595" width="16.28515625" style="370" customWidth="1"/>
    <col min="15596" max="15596" width="58.7109375" style="370" customWidth="1"/>
    <col min="15597" max="15597" width="13.28515625" style="370" customWidth="1"/>
    <col min="15598" max="15598" width="9.140625" style="370"/>
    <col min="15599" max="15599" width="22.85546875" style="370" customWidth="1"/>
    <col min="15600" max="15840" width="9.140625" style="370"/>
    <col min="15841" max="15841" width="4.42578125" style="370" customWidth="1"/>
    <col min="15842" max="15842" width="6.85546875" style="370" customWidth="1"/>
    <col min="15843" max="15843" width="44" style="370" customWidth="1"/>
    <col min="15844" max="15844" width="11.7109375" style="370" customWidth="1"/>
    <col min="15845" max="15845" width="0" style="370" hidden="1" customWidth="1"/>
    <col min="15846" max="15846" width="9.5703125" style="370" customWidth="1"/>
    <col min="15847" max="15847" width="11.5703125" style="370" customWidth="1"/>
    <col min="15848" max="15848" width="13.28515625" style="370" customWidth="1"/>
    <col min="15849" max="15849" width="12.5703125" style="370" customWidth="1"/>
    <col min="15850" max="15850" width="21.140625" style="370" customWidth="1"/>
    <col min="15851" max="15851" width="16.28515625" style="370" customWidth="1"/>
    <col min="15852" max="15852" width="58.7109375" style="370" customWidth="1"/>
    <col min="15853" max="15853" width="13.28515625" style="370" customWidth="1"/>
    <col min="15854" max="15854" width="9.140625" style="370"/>
    <col min="15855" max="15855" width="22.85546875" style="370" customWidth="1"/>
    <col min="15856" max="16096" width="9.140625" style="370"/>
    <col min="16097" max="16097" width="4.42578125" style="370" customWidth="1"/>
    <col min="16098" max="16098" width="6.85546875" style="370" customWidth="1"/>
    <col min="16099" max="16099" width="44" style="370" customWidth="1"/>
    <col min="16100" max="16100" width="11.7109375" style="370" customWidth="1"/>
    <col min="16101" max="16101" width="0" style="370" hidden="1" customWidth="1"/>
    <col min="16102" max="16102" width="9.5703125" style="370" customWidth="1"/>
    <col min="16103" max="16103" width="11.5703125" style="370" customWidth="1"/>
    <col min="16104" max="16104" width="13.28515625" style="370" customWidth="1"/>
    <col min="16105" max="16105" width="12.5703125" style="370" customWidth="1"/>
    <col min="16106" max="16106" width="21.140625" style="370" customWidth="1"/>
    <col min="16107" max="16107" width="16.28515625" style="370" customWidth="1"/>
    <col min="16108" max="16108" width="58.7109375" style="370" customWidth="1"/>
    <col min="16109" max="16109" width="13.28515625" style="370" customWidth="1"/>
    <col min="16110" max="16110" width="9.140625" style="370"/>
    <col min="16111" max="16111" width="22.85546875" style="370" customWidth="1"/>
    <col min="16112" max="16384" width="9.140625" style="370"/>
  </cols>
  <sheetData>
    <row r="1" spans="1:13" s="25" customFormat="1" x14ac:dyDescent="0.25">
      <c r="A1" s="7"/>
      <c r="B1" s="808" t="s">
        <v>457</v>
      </c>
      <c r="C1" s="808"/>
      <c r="D1" s="415"/>
      <c r="E1" s="430"/>
      <c r="F1" s="416"/>
      <c r="G1" s="417"/>
      <c r="H1" s="7"/>
      <c r="I1" s="418"/>
      <c r="J1" s="418"/>
      <c r="K1" s="418"/>
      <c r="L1" s="7"/>
    </row>
    <row r="2" spans="1:13" s="419" customFormat="1" ht="21" customHeight="1" x14ac:dyDescent="0.25">
      <c r="A2" s="573"/>
      <c r="B2" s="516" t="s">
        <v>502</v>
      </c>
      <c r="C2" s="516"/>
      <c r="D2" s="517"/>
      <c r="E2" s="517"/>
      <c r="F2" s="517"/>
      <c r="G2" s="517"/>
      <c r="H2" s="517"/>
      <c r="I2" s="517"/>
      <c r="J2" s="517"/>
      <c r="K2" s="517"/>
      <c r="L2" s="517"/>
    </row>
    <row r="3" spans="1:13" s="419" customFormat="1" ht="21" customHeight="1" x14ac:dyDescent="0.25">
      <c r="A3" s="573"/>
      <c r="B3" s="516" t="s">
        <v>450</v>
      </c>
      <c r="C3" s="516"/>
      <c r="D3" s="516"/>
      <c r="E3" s="516"/>
      <c r="F3" s="516"/>
      <c r="G3" s="516"/>
      <c r="H3" s="516"/>
      <c r="I3" s="516"/>
      <c r="J3" s="516"/>
      <c r="K3" s="516"/>
      <c r="L3" s="516"/>
    </row>
    <row r="4" spans="1:13" s="419" customFormat="1" ht="21" customHeight="1" x14ac:dyDescent="0.25">
      <c r="A4" s="573"/>
      <c r="B4" s="431"/>
      <c r="C4" s="431"/>
      <c r="D4" s="420"/>
      <c r="E4" s="431"/>
      <c r="F4" s="431"/>
      <c r="G4" s="431"/>
      <c r="H4" s="431"/>
      <c r="I4" s="431"/>
      <c r="J4" s="431"/>
      <c r="K4" s="431"/>
      <c r="L4" s="431"/>
    </row>
    <row r="5" spans="1:13" s="7" customFormat="1" ht="61.5" customHeight="1" x14ac:dyDescent="0.25">
      <c r="A5" s="809" t="s">
        <v>511</v>
      </c>
      <c r="B5" s="779" t="s">
        <v>89</v>
      </c>
      <c r="C5" s="774" t="s">
        <v>0</v>
      </c>
      <c r="D5" s="804" t="s">
        <v>451</v>
      </c>
      <c r="E5" s="773" t="s">
        <v>90</v>
      </c>
      <c r="F5" s="780" t="s">
        <v>91</v>
      </c>
      <c r="G5" s="773" t="s">
        <v>92</v>
      </c>
      <c r="H5" s="774"/>
      <c r="I5" s="774" t="s">
        <v>93</v>
      </c>
      <c r="J5" s="792" t="s">
        <v>452</v>
      </c>
      <c r="K5" s="774" t="s">
        <v>312</v>
      </c>
      <c r="L5" s="774" t="s">
        <v>453</v>
      </c>
    </row>
    <row r="6" spans="1:13" s="7" customFormat="1" ht="43.5" customHeight="1" x14ac:dyDescent="0.25">
      <c r="A6" s="810"/>
      <c r="B6" s="779"/>
      <c r="C6" s="774"/>
      <c r="D6" s="805"/>
      <c r="E6" s="773"/>
      <c r="F6" s="780"/>
      <c r="G6" s="421" t="s">
        <v>94</v>
      </c>
      <c r="H6" s="658" t="s">
        <v>95</v>
      </c>
      <c r="I6" s="774"/>
      <c r="J6" s="792"/>
      <c r="K6" s="774"/>
      <c r="L6" s="774"/>
    </row>
    <row r="7" spans="1:13" s="7" customFormat="1" x14ac:dyDescent="0.25">
      <c r="A7" s="577"/>
      <c r="B7" s="578">
        <v>-1</v>
      </c>
      <c r="C7" s="422">
        <v>-2</v>
      </c>
      <c r="D7" s="422"/>
      <c r="E7" s="422">
        <v>-3</v>
      </c>
      <c r="F7" s="579" t="s">
        <v>277</v>
      </c>
      <c r="G7" s="579" t="s">
        <v>96</v>
      </c>
      <c r="H7" s="422">
        <v>-6</v>
      </c>
      <c r="I7" s="422">
        <v>-7</v>
      </c>
      <c r="J7" s="422">
        <v>-8</v>
      </c>
      <c r="K7" s="422">
        <v>-9</v>
      </c>
      <c r="L7" s="422">
        <v>-10</v>
      </c>
    </row>
    <row r="8" spans="1:13" s="384" customFormat="1" ht="28.5" x14ac:dyDescent="0.25">
      <c r="A8" s="751" t="str">
        <f>IF(D8="","",COUNTA($D$8:D8))</f>
        <v/>
      </c>
      <c r="B8" s="432" t="s">
        <v>454</v>
      </c>
      <c r="C8" s="433" t="s">
        <v>503</v>
      </c>
      <c r="D8" s="425"/>
      <c r="E8" s="424">
        <f>E9+E11</f>
        <v>19.559999999999999</v>
      </c>
      <c r="F8" s="424">
        <f>F9+F11</f>
        <v>17.46</v>
      </c>
      <c r="G8" s="434">
        <f>E8-F8</f>
        <v>2.0999999999999979</v>
      </c>
      <c r="H8" s="426"/>
      <c r="I8" s="389"/>
      <c r="J8" s="389"/>
      <c r="K8" s="389"/>
      <c r="L8" s="680"/>
    </row>
    <row r="9" spans="1:13" s="384" customFormat="1" ht="23.25" customHeight="1" x14ac:dyDescent="0.25">
      <c r="A9" s="629" t="str">
        <f>IF(D9="","",COUNTA($D$8:D9))</f>
        <v/>
      </c>
      <c r="B9" s="435" t="s">
        <v>495</v>
      </c>
      <c r="C9" s="436" t="s">
        <v>458</v>
      </c>
      <c r="D9" s="438"/>
      <c r="E9" s="437">
        <f>E10</f>
        <v>0.06</v>
      </c>
      <c r="F9" s="487"/>
      <c r="G9" s="439">
        <f t="shared" ref="G9:G54" si="0">E9-F9</f>
        <v>0.06</v>
      </c>
      <c r="H9" s="440"/>
      <c r="I9" s="44"/>
      <c r="J9" s="44"/>
      <c r="K9" s="44"/>
      <c r="L9" s="681"/>
    </row>
    <row r="10" spans="1:13" s="442" customFormat="1" ht="30" x14ac:dyDescent="0.2">
      <c r="A10" s="629">
        <f>IF(D10="","",COUNTA($D$8:D10))</f>
        <v>1</v>
      </c>
      <c r="B10" s="253">
        <v>1</v>
      </c>
      <c r="C10" s="382" t="s">
        <v>51</v>
      </c>
      <c r="D10" s="441" t="s">
        <v>3</v>
      </c>
      <c r="E10" s="383">
        <v>0.06</v>
      </c>
      <c r="F10" s="488"/>
      <c r="G10" s="439">
        <f t="shared" si="0"/>
        <v>0.06</v>
      </c>
      <c r="H10" s="76" t="s">
        <v>17</v>
      </c>
      <c r="I10" s="44" t="s">
        <v>2</v>
      </c>
      <c r="J10" s="44" t="s">
        <v>568</v>
      </c>
      <c r="K10" s="44" t="s">
        <v>520</v>
      </c>
      <c r="L10" s="681" t="s">
        <v>313</v>
      </c>
    </row>
    <row r="11" spans="1:13" x14ac:dyDescent="0.25">
      <c r="A11" s="629" t="str">
        <f>IF(D11="","",COUNTA($D$8:D11))</f>
        <v/>
      </c>
      <c r="B11" s="705" t="s">
        <v>495</v>
      </c>
      <c r="C11" s="444" t="s">
        <v>471</v>
      </c>
      <c r="D11" s="458"/>
      <c r="E11" s="457">
        <f>E12</f>
        <v>19.5</v>
      </c>
      <c r="F11" s="457">
        <f>F12</f>
        <v>17.46</v>
      </c>
      <c r="G11" s="439">
        <f>E11-F11</f>
        <v>2.0399999999999991</v>
      </c>
      <c r="H11" s="700"/>
      <c r="I11" s="377"/>
      <c r="J11" s="377"/>
      <c r="K11" s="377"/>
      <c r="L11" s="682"/>
    </row>
    <row r="12" spans="1:13" s="260" customFormat="1" ht="87" customHeight="1" x14ac:dyDescent="0.25">
      <c r="A12" s="629">
        <v>2</v>
      </c>
      <c r="B12" s="261">
        <v>1</v>
      </c>
      <c r="C12" s="73" t="s">
        <v>415</v>
      </c>
      <c r="D12" s="441" t="s">
        <v>444</v>
      </c>
      <c r="E12" s="500">
        <v>19.5</v>
      </c>
      <c r="F12" s="500">
        <v>17.46</v>
      </c>
      <c r="G12" s="497">
        <v>2.0399999999999991</v>
      </c>
      <c r="H12" s="76" t="s">
        <v>548</v>
      </c>
      <c r="I12" s="77" t="s">
        <v>9</v>
      </c>
      <c r="J12" s="253" t="s">
        <v>569</v>
      </c>
      <c r="K12" s="769" t="s">
        <v>544</v>
      </c>
      <c r="L12" s="683" t="s">
        <v>549</v>
      </c>
      <c r="M12" s="657"/>
    </row>
    <row r="13" spans="1:13" s="260" customFormat="1" ht="23.25" customHeight="1" x14ac:dyDescent="0.25">
      <c r="A13" s="629" t="str">
        <f>IF(D13="","",COUNTA($D$8:D13))</f>
        <v/>
      </c>
      <c r="B13" s="435" t="s">
        <v>455</v>
      </c>
      <c r="C13" s="447" t="s">
        <v>504</v>
      </c>
      <c r="D13" s="702"/>
      <c r="E13" s="702">
        <f>E14+E31+E47</f>
        <v>65.960000000000008</v>
      </c>
      <c r="F13" s="702">
        <f>F14+F31+F47</f>
        <v>5.15</v>
      </c>
      <c r="G13" s="439">
        <f t="shared" si="0"/>
        <v>60.810000000000009</v>
      </c>
      <c r="H13" s="704"/>
      <c r="I13" s="629"/>
      <c r="J13" s="629"/>
      <c r="K13" s="629"/>
      <c r="L13" s="684"/>
    </row>
    <row r="14" spans="1:13" ht="30" x14ac:dyDescent="0.25">
      <c r="A14" s="629" t="str">
        <f>IF(D14="","",COUNTA($D$8:D14))</f>
        <v/>
      </c>
      <c r="B14" s="261" t="s">
        <v>140</v>
      </c>
      <c r="C14" s="444" t="s">
        <v>456</v>
      </c>
      <c r="D14" s="445"/>
      <c r="E14" s="263">
        <f>E15+E17+E19+E21+E24+E26+E29</f>
        <v>54.49</v>
      </c>
      <c r="F14" s="263">
        <f>F15+F17+F19+F21+F24+F26+F29</f>
        <v>0</v>
      </c>
      <c r="G14" s="439">
        <f t="shared" si="0"/>
        <v>54.49</v>
      </c>
      <c r="H14" s="429"/>
      <c r="I14" s="446"/>
      <c r="J14" s="446"/>
      <c r="K14" s="446"/>
      <c r="L14" s="684"/>
    </row>
    <row r="15" spans="1:13" ht="23.25" customHeight="1" x14ac:dyDescent="0.25">
      <c r="A15" s="629"/>
      <c r="B15" s="261" t="s">
        <v>495</v>
      </c>
      <c r="C15" s="444" t="s">
        <v>591</v>
      </c>
      <c r="D15" s="445"/>
      <c r="E15" s="263">
        <f>E16</f>
        <v>2.5</v>
      </c>
      <c r="F15" s="263"/>
      <c r="G15" s="263">
        <f>E15-F15</f>
        <v>2.5</v>
      </c>
      <c r="H15" s="429"/>
      <c r="I15" s="446"/>
      <c r="J15" s="446"/>
      <c r="K15" s="446"/>
      <c r="L15" s="685"/>
    </row>
    <row r="16" spans="1:13" ht="54" customHeight="1" x14ac:dyDescent="0.25">
      <c r="A16" s="629">
        <f>IF(I16="","",COUNTA($I$9:I16))</f>
        <v>3</v>
      </c>
      <c r="B16" s="253">
        <v>1</v>
      </c>
      <c r="C16" s="73" t="s">
        <v>592</v>
      </c>
      <c r="D16" s="254" t="s">
        <v>1</v>
      </c>
      <c r="E16" s="74">
        <v>2.5</v>
      </c>
      <c r="F16" s="74"/>
      <c r="G16" s="74">
        <f>E16-F16</f>
        <v>2.5</v>
      </c>
      <c r="H16" s="76" t="s">
        <v>44</v>
      </c>
      <c r="I16" s="77" t="s">
        <v>2</v>
      </c>
      <c r="J16" s="77"/>
      <c r="K16" s="718" t="s">
        <v>496</v>
      </c>
      <c r="L16" s="686" t="s">
        <v>593</v>
      </c>
    </row>
    <row r="17" spans="1:12" s="384" customFormat="1" ht="30" customHeight="1" x14ac:dyDescent="0.25">
      <c r="A17" s="629" t="str">
        <f>IF(D17="","",COUNTA($D$8:D17))</f>
        <v/>
      </c>
      <c r="B17" s="261" t="s">
        <v>495</v>
      </c>
      <c r="C17" s="444" t="s">
        <v>539</v>
      </c>
      <c r="D17" s="148"/>
      <c r="E17" s="719">
        <f>E18</f>
        <v>47.79</v>
      </c>
      <c r="F17" s="770">
        <f>F18</f>
        <v>0</v>
      </c>
      <c r="G17" s="719">
        <f>E17-F17</f>
        <v>47.79</v>
      </c>
      <c r="H17" s="76"/>
      <c r="I17" s="77"/>
      <c r="J17" s="44"/>
      <c r="K17" s="718"/>
      <c r="L17" s="630"/>
    </row>
    <row r="18" spans="1:12" s="384" customFormat="1" ht="135" customHeight="1" x14ac:dyDescent="0.25">
      <c r="A18" s="629">
        <f>IF(D18="","",COUNTA($D$8:D18))</f>
        <v>4</v>
      </c>
      <c r="B18" s="720">
        <v>1</v>
      </c>
      <c r="C18" s="721" t="s">
        <v>555</v>
      </c>
      <c r="D18" s="148" t="s">
        <v>538</v>
      </c>
      <c r="E18" s="147">
        <v>47.79</v>
      </c>
      <c r="F18" s="74"/>
      <c r="G18" s="147">
        <f>E18-F18</f>
        <v>47.79</v>
      </c>
      <c r="H18" s="76" t="s">
        <v>44</v>
      </c>
      <c r="I18" s="77" t="s">
        <v>9</v>
      </c>
      <c r="J18" s="253" t="s">
        <v>570</v>
      </c>
      <c r="K18" s="718" t="s">
        <v>496</v>
      </c>
      <c r="L18" s="631" t="s">
        <v>556</v>
      </c>
    </row>
    <row r="19" spans="1:12" s="260" customFormat="1" ht="21.75" customHeight="1" x14ac:dyDescent="0.25">
      <c r="A19" s="629" t="str">
        <f>IF(D19="","",COUNTA($D$8:D19))</f>
        <v/>
      </c>
      <c r="B19" s="261" t="s">
        <v>495</v>
      </c>
      <c r="C19" s="444" t="s">
        <v>492</v>
      </c>
      <c r="D19" s="752"/>
      <c r="E19" s="362">
        <f>SUM(E20:E20)</f>
        <v>7.0000000000000007E-2</v>
      </c>
      <c r="F19" s="485"/>
      <c r="G19" s="439">
        <f t="shared" si="0"/>
        <v>7.0000000000000007E-2</v>
      </c>
      <c r="H19" s="76"/>
      <c r="I19" s="77"/>
      <c r="J19" s="77"/>
      <c r="K19" s="253"/>
      <c r="L19" s="687"/>
    </row>
    <row r="20" spans="1:12" s="9" customFormat="1" ht="120" customHeight="1" x14ac:dyDescent="0.25">
      <c r="A20" s="629">
        <f>IF(D20="","",COUNTA($D$8:D20))</f>
        <v>5</v>
      </c>
      <c r="B20" s="720">
        <v>1</v>
      </c>
      <c r="C20" s="722" t="s">
        <v>311</v>
      </c>
      <c r="D20" s="148" t="s">
        <v>29</v>
      </c>
      <c r="E20" s="723">
        <v>7.0000000000000007E-2</v>
      </c>
      <c r="F20" s="724"/>
      <c r="G20" s="439">
        <f t="shared" si="0"/>
        <v>7.0000000000000007E-2</v>
      </c>
      <c r="H20" s="725" t="s">
        <v>240</v>
      </c>
      <c r="I20" s="718" t="s">
        <v>2</v>
      </c>
      <c r="J20" s="253" t="s">
        <v>571</v>
      </c>
      <c r="K20" s="718" t="s">
        <v>496</v>
      </c>
      <c r="L20" s="631" t="s">
        <v>522</v>
      </c>
    </row>
    <row r="21" spans="1:12" ht="21.75" customHeight="1" x14ac:dyDescent="0.25">
      <c r="A21" s="629" t="str">
        <f>IF(D21="","",COUNTA($D$8:D21))</f>
        <v/>
      </c>
      <c r="B21" s="435" t="s">
        <v>495</v>
      </c>
      <c r="C21" s="447" t="s">
        <v>460</v>
      </c>
      <c r="D21" s="448"/>
      <c r="E21" s="362">
        <f>SUM(E22:E23)</f>
        <v>1.5899999999999999</v>
      </c>
      <c r="F21" s="485"/>
      <c r="G21" s="439">
        <f t="shared" si="0"/>
        <v>1.5899999999999999</v>
      </c>
      <c r="H21" s="440"/>
      <c r="I21" s="449"/>
      <c r="J21" s="449"/>
      <c r="K21" s="140"/>
      <c r="L21" s="688"/>
    </row>
    <row r="22" spans="1:12" ht="113.25" customHeight="1" x14ac:dyDescent="0.25">
      <c r="A22" s="629">
        <f>IF(D22="","",COUNTA($D$8:D22))</f>
        <v>6</v>
      </c>
      <c r="B22" s="253">
        <v>1</v>
      </c>
      <c r="C22" s="73" t="s">
        <v>314</v>
      </c>
      <c r="D22" s="254" t="s">
        <v>14</v>
      </c>
      <c r="E22" s="74">
        <v>0.74</v>
      </c>
      <c r="F22" s="259"/>
      <c r="G22" s="439">
        <f t="shared" si="0"/>
        <v>0.74</v>
      </c>
      <c r="H22" s="76" t="s">
        <v>44</v>
      </c>
      <c r="I22" s="77" t="s">
        <v>24</v>
      </c>
      <c r="J22" s="253" t="s">
        <v>572</v>
      </c>
      <c r="K22" s="44" t="s">
        <v>520</v>
      </c>
      <c r="L22" s="689" t="s">
        <v>590</v>
      </c>
    </row>
    <row r="23" spans="1:12" ht="109.5" customHeight="1" x14ac:dyDescent="0.25">
      <c r="A23" s="148">
        <f>IF(I23="","",COUNTA($I$9:I23))</f>
        <v>7</v>
      </c>
      <c r="B23" s="253">
        <v>2</v>
      </c>
      <c r="C23" s="73" t="s">
        <v>315</v>
      </c>
      <c r="D23" s="254" t="s">
        <v>14</v>
      </c>
      <c r="E23" s="74">
        <v>0.85</v>
      </c>
      <c r="F23" s="259"/>
      <c r="G23" s="439">
        <f t="shared" si="0"/>
        <v>0.85</v>
      </c>
      <c r="H23" s="76" t="s">
        <v>44</v>
      </c>
      <c r="I23" s="77" t="s">
        <v>24</v>
      </c>
      <c r="J23" s="77" t="s">
        <v>573</v>
      </c>
      <c r="K23" s="44" t="s">
        <v>520</v>
      </c>
      <c r="L23" s="690" t="s">
        <v>463</v>
      </c>
    </row>
    <row r="24" spans="1:12" ht="23.25" customHeight="1" x14ac:dyDescent="0.25">
      <c r="A24" s="148" t="str">
        <f>IF(I24="","",COUNTA($I$9:I24))</f>
        <v/>
      </c>
      <c r="B24" s="435" t="s">
        <v>495</v>
      </c>
      <c r="C24" s="447" t="s">
        <v>464</v>
      </c>
      <c r="D24" s="448"/>
      <c r="E24" s="362">
        <f>SUM(E25:E25)</f>
        <v>0.71</v>
      </c>
      <c r="F24" s="485"/>
      <c r="G24" s="439">
        <f t="shared" si="0"/>
        <v>0.71</v>
      </c>
      <c r="H24" s="440"/>
      <c r="I24" s="449"/>
      <c r="J24" s="449"/>
      <c r="K24" s="140"/>
      <c r="L24" s="688"/>
    </row>
    <row r="25" spans="1:12" ht="110.25" customHeight="1" x14ac:dyDescent="0.25">
      <c r="A25" s="148">
        <f>IF(I25="","",COUNTA($I$9:I25))</f>
        <v>8</v>
      </c>
      <c r="B25" s="253">
        <v>1</v>
      </c>
      <c r="C25" s="73" t="s">
        <v>317</v>
      </c>
      <c r="D25" s="254" t="s">
        <v>12</v>
      </c>
      <c r="E25" s="74">
        <v>0.71</v>
      </c>
      <c r="F25" s="259"/>
      <c r="G25" s="439">
        <f t="shared" si="0"/>
        <v>0.71</v>
      </c>
      <c r="H25" s="76" t="s">
        <v>318</v>
      </c>
      <c r="I25" s="77" t="s">
        <v>9</v>
      </c>
      <c r="J25" s="77" t="s">
        <v>574</v>
      </c>
      <c r="K25" s="44" t="s">
        <v>520</v>
      </c>
      <c r="L25" s="690" t="s">
        <v>466</v>
      </c>
    </row>
    <row r="26" spans="1:12" s="260" customFormat="1" x14ac:dyDescent="0.25">
      <c r="A26" s="148" t="str">
        <f>IF(I26="","",COUNTA($I$9:I26))</f>
        <v/>
      </c>
      <c r="B26" s="261" t="s">
        <v>495</v>
      </c>
      <c r="C26" s="444" t="s">
        <v>467</v>
      </c>
      <c r="D26" s="262"/>
      <c r="E26" s="263">
        <f>SUM(E27:E28)</f>
        <v>1.1400000000000001</v>
      </c>
      <c r="F26" s="263">
        <f>SUM(F27:F28)</f>
        <v>0</v>
      </c>
      <c r="G26" s="439">
        <f t="shared" si="0"/>
        <v>1.1400000000000001</v>
      </c>
      <c r="H26" s="429"/>
      <c r="I26" s="446"/>
      <c r="J26" s="454"/>
      <c r="K26" s="454"/>
      <c r="L26" s="691"/>
    </row>
    <row r="27" spans="1:12" s="260" customFormat="1" ht="85.5" customHeight="1" x14ac:dyDescent="0.25">
      <c r="A27" s="148">
        <f>IF(I27="","",COUNTA($I$9:I27))</f>
        <v>9</v>
      </c>
      <c r="B27" s="261">
        <v>1</v>
      </c>
      <c r="C27" s="73" t="s">
        <v>322</v>
      </c>
      <c r="D27" s="262" t="s">
        <v>323</v>
      </c>
      <c r="E27" s="74">
        <v>0.74</v>
      </c>
      <c r="F27" s="484"/>
      <c r="G27" s="439">
        <f t="shared" si="0"/>
        <v>0.74</v>
      </c>
      <c r="H27" s="76" t="s">
        <v>324</v>
      </c>
      <c r="I27" s="77" t="s">
        <v>325</v>
      </c>
      <c r="J27" s="77" t="s">
        <v>575</v>
      </c>
      <c r="K27" s="44" t="s">
        <v>469</v>
      </c>
      <c r="L27" s="689" t="s">
        <v>470</v>
      </c>
    </row>
    <row r="28" spans="1:12" s="9" customFormat="1" ht="124.5" customHeight="1" x14ac:dyDescent="0.25">
      <c r="A28" s="148">
        <f>IF(I28="","",COUNTA($I$9:I28))</f>
        <v>10</v>
      </c>
      <c r="B28" s="720">
        <v>2</v>
      </c>
      <c r="C28" s="73" t="s">
        <v>525</v>
      </c>
      <c r="D28" s="720" t="s">
        <v>323</v>
      </c>
      <c r="E28" s="723">
        <v>0.4</v>
      </c>
      <c r="F28" s="753"/>
      <c r="G28" s="724">
        <v>0.4</v>
      </c>
      <c r="H28" s="725" t="s">
        <v>526</v>
      </c>
      <c r="I28" s="718" t="s">
        <v>2</v>
      </c>
      <c r="J28" s="77" t="s">
        <v>576</v>
      </c>
      <c r="K28" s="718" t="s">
        <v>496</v>
      </c>
      <c r="L28" s="631" t="s">
        <v>532</v>
      </c>
    </row>
    <row r="29" spans="1:12" s="69" customFormat="1" x14ac:dyDescent="0.2">
      <c r="A29" s="148" t="str">
        <f>IF(I29="","",COUNTA($I$9:I29))</f>
        <v/>
      </c>
      <c r="B29" s="261" t="s">
        <v>495</v>
      </c>
      <c r="C29" s="444" t="s">
        <v>528</v>
      </c>
      <c r="D29" s="729"/>
      <c r="E29" s="730">
        <f>E30</f>
        <v>0.69</v>
      </c>
      <c r="F29" s="730">
        <f>F30</f>
        <v>0</v>
      </c>
      <c r="G29" s="731">
        <f>E29-F29</f>
        <v>0.69</v>
      </c>
      <c r="H29" s="732"/>
      <c r="I29" s="733"/>
      <c r="J29" s="754"/>
      <c r="K29" s="733"/>
      <c r="L29" s="401"/>
    </row>
    <row r="30" spans="1:12" s="581" customFormat="1" ht="84.75" customHeight="1" x14ac:dyDescent="0.25">
      <c r="A30" s="148">
        <f>IF(I30="","",COUNTA($I$9:I30))</f>
        <v>11</v>
      </c>
      <c r="B30" s="148">
        <v>1</v>
      </c>
      <c r="C30" s="290" t="s">
        <v>534</v>
      </c>
      <c r="D30" s="148" t="s">
        <v>42</v>
      </c>
      <c r="E30" s="771">
        <v>0.69</v>
      </c>
      <c r="F30" s="145"/>
      <c r="G30" s="737">
        <f>E30-F30</f>
        <v>0.69</v>
      </c>
      <c r="H30" s="90" t="s">
        <v>527</v>
      </c>
      <c r="I30" s="90" t="s">
        <v>9</v>
      </c>
      <c r="J30" s="77" t="s">
        <v>577</v>
      </c>
      <c r="K30" s="718" t="s">
        <v>496</v>
      </c>
      <c r="L30" s="630" t="s">
        <v>535</v>
      </c>
    </row>
    <row r="31" spans="1:12" ht="30" x14ac:dyDescent="0.25">
      <c r="A31" s="148" t="str">
        <f>IF(I31="","",COUNTA($I$9:I31))</f>
        <v/>
      </c>
      <c r="B31" s="705" t="s">
        <v>141</v>
      </c>
      <c r="C31" s="444" t="s">
        <v>505</v>
      </c>
      <c r="D31" s="458"/>
      <c r="E31" s="457">
        <f>E32+E34+E37+E39+E41+E43</f>
        <v>4.5</v>
      </c>
      <c r="F31" s="457">
        <f>F32+F34+F37+F39+F41+F43</f>
        <v>0</v>
      </c>
      <c r="G31" s="439">
        <f t="shared" si="0"/>
        <v>4.5</v>
      </c>
      <c r="H31" s="700"/>
      <c r="I31" s="377"/>
      <c r="J31" s="377"/>
      <c r="K31" s="377"/>
      <c r="L31" s="682"/>
    </row>
    <row r="32" spans="1:12" s="260" customFormat="1" ht="23.25" customHeight="1" x14ac:dyDescent="0.25">
      <c r="A32" s="148" t="str">
        <f>IF(I32="","",COUNTA($I$9:I32))</f>
        <v/>
      </c>
      <c r="B32" s="261" t="s">
        <v>495</v>
      </c>
      <c r="C32" s="444" t="s">
        <v>458</v>
      </c>
      <c r="D32" s="441"/>
      <c r="E32" s="362">
        <f>E33</f>
        <v>0.08</v>
      </c>
      <c r="F32" s="485"/>
      <c r="G32" s="439">
        <f t="shared" si="0"/>
        <v>0.08</v>
      </c>
      <c r="H32" s="76"/>
      <c r="I32" s="77"/>
      <c r="J32" s="77"/>
      <c r="K32" s="629"/>
      <c r="L32" s="687"/>
    </row>
    <row r="33" spans="1:12" s="260" customFormat="1" ht="81" customHeight="1" x14ac:dyDescent="0.25">
      <c r="A33" s="148">
        <f>IF(I33="","",COUNTA($I$9:I33))</f>
        <v>12</v>
      </c>
      <c r="B33" s="261">
        <v>1</v>
      </c>
      <c r="C33" s="73" t="s">
        <v>432</v>
      </c>
      <c r="D33" s="441" t="s">
        <v>3</v>
      </c>
      <c r="E33" s="74">
        <v>0.08</v>
      </c>
      <c r="F33" s="485"/>
      <c r="G33" s="439">
        <f t="shared" si="0"/>
        <v>0.08</v>
      </c>
      <c r="H33" s="76" t="s">
        <v>240</v>
      </c>
      <c r="I33" s="77" t="s">
        <v>7</v>
      </c>
      <c r="J33" s="77" t="s">
        <v>578</v>
      </c>
      <c r="K33" s="44" t="s">
        <v>469</v>
      </c>
      <c r="L33" s="692" t="s">
        <v>473</v>
      </c>
    </row>
    <row r="34" spans="1:12" s="460" customFormat="1" ht="23.25" customHeight="1" x14ac:dyDescent="0.25">
      <c r="A34" s="148" t="str">
        <f>IF(I34="","",COUNTA($I$9:I34))</f>
        <v/>
      </c>
      <c r="B34" s="261" t="s">
        <v>495</v>
      </c>
      <c r="C34" s="444" t="s">
        <v>474</v>
      </c>
      <c r="D34" s="445"/>
      <c r="E34" s="263">
        <f>SUM(E35:E36)</f>
        <v>0.02</v>
      </c>
      <c r="F34" s="484">
        <f>SUM(F35:F36)</f>
        <v>0</v>
      </c>
      <c r="G34" s="439">
        <f t="shared" si="0"/>
        <v>0.02</v>
      </c>
      <c r="H34" s="76"/>
      <c r="I34" s="77"/>
      <c r="J34" s="77"/>
      <c r="K34" s="629"/>
      <c r="L34" s="691"/>
    </row>
    <row r="35" spans="1:12" s="679" customFormat="1" ht="30" x14ac:dyDescent="0.25">
      <c r="A35" s="148">
        <f>IF(I35="","",COUNTA($I$9:I35))</f>
        <v>13</v>
      </c>
      <c r="B35" s="638">
        <v>1</v>
      </c>
      <c r="C35" s="639" t="s">
        <v>498</v>
      </c>
      <c r="D35" s="638" t="s">
        <v>19</v>
      </c>
      <c r="E35" s="640">
        <v>0.01</v>
      </c>
      <c r="F35" s="755"/>
      <c r="G35" s="439">
        <f t="shared" si="0"/>
        <v>0.01</v>
      </c>
      <c r="H35" s="377" t="s">
        <v>240</v>
      </c>
      <c r="I35" s="638" t="s">
        <v>10</v>
      </c>
      <c r="J35" s="77" t="s">
        <v>579</v>
      </c>
      <c r="K35" s="44" t="s">
        <v>469</v>
      </c>
      <c r="L35" s="682"/>
    </row>
    <row r="36" spans="1:12" s="679" customFormat="1" ht="30" x14ac:dyDescent="0.25">
      <c r="A36" s="148">
        <f>IF(I36="","",COUNTA($I$9:I36))</f>
        <v>14</v>
      </c>
      <c r="B36" s="638">
        <v>2</v>
      </c>
      <c r="C36" s="639" t="s">
        <v>499</v>
      </c>
      <c r="D36" s="638" t="s">
        <v>19</v>
      </c>
      <c r="E36" s="640">
        <v>0.01</v>
      </c>
      <c r="F36" s="755"/>
      <c r="G36" s="439">
        <f t="shared" si="0"/>
        <v>0.01</v>
      </c>
      <c r="H36" s="377" t="s">
        <v>26</v>
      </c>
      <c r="I36" s="638" t="s">
        <v>9</v>
      </c>
      <c r="J36" s="77" t="s">
        <v>580</v>
      </c>
      <c r="K36" s="44" t="s">
        <v>469</v>
      </c>
      <c r="L36" s="682"/>
    </row>
    <row r="37" spans="1:12" s="668" customFormat="1" ht="23.25" customHeight="1" x14ac:dyDescent="0.25">
      <c r="A37" s="148" t="str">
        <f>IF(I37="","",COUNTA($I$9:I37))</f>
        <v/>
      </c>
      <c r="B37" s="707" t="s">
        <v>495</v>
      </c>
      <c r="C37" s="708" t="s">
        <v>497</v>
      </c>
      <c r="D37" s="707"/>
      <c r="E37" s="756">
        <f>E38</f>
        <v>0.1</v>
      </c>
      <c r="F37" s="757">
        <f>F38</f>
        <v>0</v>
      </c>
      <c r="G37" s="439">
        <f t="shared" si="0"/>
        <v>0.1</v>
      </c>
      <c r="H37" s="710"/>
      <c r="I37" s="707"/>
      <c r="J37" s="711"/>
      <c r="K37" s="140"/>
      <c r="L37" s="693"/>
    </row>
    <row r="38" spans="1:12" s="252" customFormat="1" ht="90" customHeight="1" x14ac:dyDescent="0.25">
      <c r="A38" s="148">
        <f>IF(I38="","",COUNTA($I$9:I38))</f>
        <v>15</v>
      </c>
      <c r="B38" s="253">
        <v>1</v>
      </c>
      <c r="C38" s="73" t="s">
        <v>64</v>
      </c>
      <c r="D38" s="441" t="s">
        <v>42</v>
      </c>
      <c r="E38" s="74">
        <v>0.1</v>
      </c>
      <c r="F38" s="259"/>
      <c r="G38" s="439">
        <f t="shared" si="0"/>
        <v>0.1</v>
      </c>
      <c r="H38" s="76" t="s">
        <v>44</v>
      </c>
      <c r="I38" s="77" t="s">
        <v>2</v>
      </c>
      <c r="J38" s="77" t="s">
        <v>581</v>
      </c>
      <c r="K38" s="44" t="s">
        <v>469</v>
      </c>
      <c r="L38" s="686" t="s">
        <v>476</v>
      </c>
    </row>
    <row r="39" spans="1:12" s="260" customFormat="1" ht="23.25" customHeight="1" x14ac:dyDescent="0.25">
      <c r="A39" s="148" t="str">
        <f>IF(I39="","",COUNTA($I$9:I39))</f>
        <v/>
      </c>
      <c r="B39" s="261" t="s">
        <v>495</v>
      </c>
      <c r="C39" s="444" t="s">
        <v>479</v>
      </c>
      <c r="D39" s="262"/>
      <c r="E39" s="263">
        <f>E40</f>
        <v>0.02</v>
      </c>
      <c r="F39" s="484"/>
      <c r="G39" s="439">
        <f t="shared" si="0"/>
        <v>0.02</v>
      </c>
      <c r="H39" s="429"/>
      <c r="I39" s="446"/>
      <c r="J39" s="454"/>
      <c r="K39" s="454"/>
      <c r="L39" s="694"/>
    </row>
    <row r="40" spans="1:12" s="679" customFormat="1" ht="116.25" customHeight="1" x14ac:dyDescent="0.25">
      <c r="A40" s="148">
        <f>IF(I40="","",COUNTA($I$9:I40))</f>
        <v>16</v>
      </c>
      <c r="B40" s="638">
        <v>1</v>
      </c>
      <c r="C40" s="639" t="s">
        <v>329</v>
      </c>
      <c r="D40" s="638" t="s">
        <v>14</v>
      </c>
      <c r="E40" s="640">
        <v>0.02</v>
      </c>
      <c r="F40" s="755"/>
      <c r="G40" s="439">
        <f t="shared" si="0"/>
        <v>0.02</v>
      </c>
      <c r="H40" s="377" t="s">
        <v>240</v>
      </c>
      <c r="I40" s="638" t="s">
        <v>10</v>
      </c>
      <c r="J40" s="77" t="s">
        <v>582</v>
      </c>
      <c r="K40" s="44" t="s">
        <v>469</v>
      </c>
      <c r="L40" s="683" t="s">
        <v>481</v>
      </c>
    </row>
    <row r="41" spans="1:12" s="460" customFormat="1" ht="23.25" customHeight="1" x14ac:dyDescent="0.25">
      <c r="A41" s="148" t="str">
        <f>IF(I41="","",COUNTA($I$9:I41))</f>
        <v/>
      </c>
      <c r="B41" s="261" t="s">
        <v>495</v>
      </c>
      <c r="C41" s="444" t="s">
        <v>493</v>
      </c>
      <c r="D41" s="752"/>
      <c r="E41" s="263">
        <f>SUM(E42:E42)</f>
        <v>0.56999999999999995</v>
      </c>
      <c r="F41" s="263">
        <f>SUM(F42:F42)</f>
        <v>0</v>
      </c>
      <c r="G41" s="439">
        <f t="shared" si="0"/>
        <v>0.56999999999999995</v>
      </c>
      <c r="H41" s="76"/>
      <c r="I41" s="77"/>
      <c r="J41" s="77"/>
      <c r="K41" s="253"/>
      <c r="L41" s="691"/>
    </row>
    <row r="42" spans="1:12" s="9" customFormat="1" ht="30" x14ac:dyDescent="0.25">
      <c r="A42" s="629">
        <f>IF(I42="","",COUNTA($I$9:I42))</f>
        <v>17</v>
      </c>
      <c r="B42" s="720">
        <v>1</v>
      </c>
      <c r="C42" s="722" t="s">
        <v>560</v>
      </c>
      <c r="D42" s="720" t="s">
        <v>20</v>
      </c>
      <c r="E42" s="723">
        <v>0.56999999999999995</v>
      </c>
      <c r="F42" s="724"/>
      <c r="G42" s="724">
        <v>0.56999999999999995</v>
      </c>
      <c r="H42" s="725" t="s">
        <v>44</v>
      </c>
      <c r="I42" s="718" t="s">
        <v>2</v>
      </c>
      <c r="J42" s="77" t="s">
        <v>583</v>
      </c>
      <c r="K42" s="718" t="s">
        <v>496</v>
      </c>
      <c r="L42" s="630" t="s">
        <v>510</v>
      </c>
    </row>
    <row r="43" spans="1:12" s="260" customFormat="1" ht="23.25" customHeight="1" x14ac:dyDescent="0.25">
      <c r="A43" s="148" t="str">
        <f>IF(I43="","",COUNTA($I$9:I43))</f>
        <v/>
      </c>
      <c r="B43" s="261" t="s">
        <v>495</v>
      </c>
      <c r="C43" s="444" t="s">
        <v>494</v>
      </c>
      <c r="D43" s="752"/>
      <c r="E43" s="263">
        <f>SUM(E44:E46)</f>
        <v>3.71</v>
      </c>
      <c r="F43" s="484"/>
      <c r="G43" s="439">
        <f t="shared" si="0"/>
        <v>3.71</v>
      </c>
      <c r="H43" s="429"/>
      <c r="I43" s="446"/>
      <c r="J43" s="454"/>
      <c r="K43" s="454"/>
      <c r="L43" s="694"/>
    </row>
    <row r="44" spans="1:12" s="9" customFormat="1" ht="25.5" x14ac:dyDescent="0.25">
      <c r="A44" s="148">
        <f>IF(I44="","",COUNTA($I$9:I44))</f>
        <v>18</v>
      </c>
      <c r="B44" s="720">
        <v>1</v>
      </c>
      <c r="C44" s="722" t="s">
        <v>308</v>
      </c>
      <c r="D44" s="148" t="s">
        <v>224</v>
      </c>
      <c r="E44" s="723">
        <v>2</v>
      </c>
      <c r="F44" s="724"/>
      <c r="G44" s="75">
        <v>2</v>
      </c>
      <c r="H44" s="725" t="s">
        <v>44</v>
      </c>
      <c r="I44" s="718" t="s">
        <v>10</v>
      </c>
      <c r="J44" s="77"/>
      <c r="K44" s="718" t="s">
        <v>496</v>
      </c>
      <c r="L44" s="630" t="s">
        <v>510</v>
      </c>
    </row>
    <row r="45" spans="1:12" s="9" customFormat="1" ht="27" customHeight="1" x14ac:dyDescent="0.25">
      <c r="A45" s="148">
        <f>IF(I45="","",COUNTA($I$9:I45))</f>
        <v>19</v>
      </c>
      <c r="B45" s="720">
        <v>2</v>
      </c>
      <c r="C45" s="722" t="s">
        <v>594</v>
      </c>
      <c r="D45" s="720" t="s">
        <v>224</v>
      </c>
      <c r="E45" s="723">
        <v>0.62</v>
      </c>
      <c r="F45" s="724"/>
      <c r="G45" s="724">
        <v>0.62</v>
      </c>
      <c r="H45" s="725" t="s">
        <v>44</v>
      </c>
      <c r="I45" s="718" t="s">
        <v>24</v>
      </c>
      <c r="J45" s="77" t="s">
        <v>584</v>
      </c>
      <c r="K45" s="718" t="s">
        <v>496</v>
      </c>
      <c r="L45" s="630" t="s">
        <v>510</v>
      </c>
    </row>
    <row r="46" spans="1:12" s="9" customFormat="1" ht="27" customHeight="1" x14ac:dyDescent="0.25">
      <c r="A46" s="148">
        <f>IF(I46="","",COUNTA($I$9:I46))</f>
        <v>20</v>
      </c>
      <c r="B46" s="720">
        <v>3</v>
      </c>
      <c r="C46" s="722" t="s">
        <v>594</v>
      </c>
      <c r="D46" s="720" t="s">
        <v>224</v>
      </c>
      <c r="E46" s="723">
        <v>1.0900000000000001</v>
      </c>
      <c r="F46" s="724"/>
      <c r="G46" s="724">
        <v>1.0900000000000001</v>
      </c>
      <c r="H46" s="725" t="s">
        <v>44</v>
      </c>
      <c r="I46" s="718" t="s">
        <v>24</v>
      </c>
      <c r="J46" s="77" t="s">
        <v>585</v>
      </c>
      <c r="K46" s="718" t="s">
        <v>496</v>
      </c>
      <c r="L46" s="630" t="s">
        <v>510</v>
      </c>
    </row>
    <row r="47" spans="1:12" s="69" customFormat="1" ht="24" customHeight="1" x14ac:dyDescent="0.2">
      <c r="A47" s="148" t="str">
        <f>IF(I47="","",COUNTA($I$9:I47))</f>
        <v/>
      </c>
      <c r="B47" s="729" t="s">
        <v>142</v>
      </c>
      <c r="C47" s="746" t="s">
        <v>507</v>
      </c>
      <c r="D47" s="754"/>
      <c r="E47" s="730">
        <f>E48+E52</f>
        <v>6.9700000000000006</v>
      </c>
      <c r="F47" s="730">
        <f>F48+F52</f>
        <v>5.15</v>
      </c>
      <c r="G47" s="439">
        <f>E47-F47</f>
        <v>1.8200000000000003</v>
      </c>
      <c r="H47" s="732"/>
      <c r="I47" s="733"/>
      <c r="J47" s="711"/>
      <c r="K47" s="733"/>
      <c r="L47" s="401"/>
    </row>
    <row r="48" spans="1:12" ht="23.25" customHeight="1" x14ac:dyDescent="0.25">
      <c r="A48" s="148" t="str">
        <f>IF(I48="","",COUNTA($I$9:I48))</f>
        <v/>
      </c>
      <c r="B48" s="705" t="s">
        <v>495</v>
      </c>
      <c r="C48" s="708" t="s">
        <v>500</v>
      </c>
      <c r="D48" s="697"/>
      <c r="E48" s="712">
        <f>SUM(E49:E51)</f>
        <v>5.2100000000000009</v>
      </c>
      <c r="F48" s="758">
        <f>SUM(F49:F54)</f>
        <v>3.3900000000000006</v>
      </c>
      <c r="G48" s="439">
        <f t="shared" si="0"/>
        <v>1.8200000000000003</v>
      </c>
      <c r="H48" s="705"/>
      <c r="I48" s="710"/>
      <c r="J48" s="710"/>
      <c r="K48" s="710"/>
      <c r="L48" s="693"/>
    </row>
    <row r="49" spans="1:27" ht="167.25" customHeight="1" x14ac:dyDescent="0.25">
      <c r="A49" s="148">
        <f>IF(I49="","",COUNTA($I$9:I49))</f>
        <v>21</v>
      </c>
      <c r="B49" s="700">
        <v>1</v>
      </c>
      <c r="C49" s="697" t="s">
        <v>441</v>
      </c>
      <c r="D49" s="698" t="s">
        <v>39</v>
      </c>
      <c r="E49" s="699">
        <v>0.4</v>
      </c>
      <c r="F49" s="699"/>
      <c r="G49" s="497">
        <f>E49-F49</f>
        <v>0.4</v>
      </c>
      <c r="H49" s="377" t="s">
        <v>598</v>
      </c>
      <c r="I49" s="377" t="s">
        <v>24</v>
      </c>
      <c r="J49" s="700"/>
      <c r="K49" s="44" t="s">
        <v>599</v>
      </c>
      <c r="L49" s="701" t="s">
        <v>600</v>
      </c>
    </row>
    <row r="50" spans="1:27" s="384" customFormat="1" ht="102" x14ac:dyDescent="0.25">
      <c r="A50" s="148">
        <f>IF(I50="","",COUNTA($I$9:I50))</f>
        <v>22</v>
      </c>
      <c r="B50" s="253">
        <v>2</v>
      </c>
      <c r="C50" s="73" t="s">
        <v>330</v>
      </c>
      <c r="D50" s="441" t="s">
        <v>12</v>
      </c>
      <c r="E50" s="74">
        <v>1.61</v>
      </c>
      <c r="F50" s="259"/>
      <c r="G50" s="439">
        <f t="shared" si="0"/>
        <v>1.61</v>
      </c>
      <c r="H50" s="76" t="s">
        <v>44</v>
      </c>
      <c r="I50" s="77" t="s">
        <v>24</v>
      </c>
      <c r="J50" s="77" t="s">
        <v>586</v>
      </c>
      <c r="K50" s="44" t="s">
        <v>469</v>
      </c>
      <c r="L50" s="686" t="s">
        <v>482</v>
      </c>
    </row>
    <row r="51" spans="1:27" s="260" customFormat="1" ht="30" x14ac:dyDescent="0.25">
      <c r="A51" s="148">
        <f>IF(I51="","",COUNTA($I$9:I51))</f>
        <v>23</v>
      </c>
      <c r="B51" s="253">
        <v>3</v>
      </c>
      <c r="C51" s="73" t="s">
        <v>483</v>
      </c>
      <c r="D51" s="254" t="s">
        <v>12</v>
      </c>
      <c r="E51" s="74">
        <v>3.2</v>
      </c>
      <c r="F51" s="259"/>
      <c r="G51" s="439">
        <f t="shared" si="0"/>
        <v>3.2</v>
      </c>
      <c r="H51" s="76" t="s">
        <v>321</v>
      </c>
      <c r="I51" s="77" t="s">
        <v>2</v>
      </c>
      <c r="J51" s="77" t="s">
        <v>587</v>
      </c>
      <c r="K51" s="44" t="s">
        <v>469</v>
      </c>
      <c r="L51" s="686" t="s">
        <v>485</v>
      </c>
    </row>
    <row r="52" spans="1:27" s="463" customFormat="1" ht="23.25" customHeight="1" x14ac:dyDescent="0.2">
      <c r="A52" s="148" t="str">
        <f>IF(I52="","",COUNTA($I$9:I52))</f>
        <v/>
      </c>
      <c r="B52" s="435" t="s">
        <v>495</v>
      </c>
      <c r="C52" s="447" t="s">
        <v>501</v>
      </c>
      <c r="D52" s="448"/>
      <c r="E52" s="714">
        <f>SUM(E53:E55)</f>
        <v>1.7600000000000002</v>
      </c>
      <c r="F52" s="714">
        <f>SUM(F53:F55)</f>
        <v>1.7600000000000002</v>
      </c>
      <c r="G52" s="439">
        <f t="shared" si="0"/>
        <v>0</v>
      </c>
      <c r="H52" s="440"/>
      <c r="I52" s="449"/>
      <c r="J52" s="449"/>
      <c r="K52" s="140"/>
      <c r="L52" s="695"/>
    </row>
    <row r="53" spans="1:27" ht="117.75" customHeight="1" x14ac:dyDescent="0.25">
      <c r="A53" s="148">
        <f>IF(I53="","",COUNTA($I$9:I53))</f>
        <v>24</v>
      </c>
      <c r="B53" s="700">
        <v>1</v>
      </c>
      <c r="C53" s="639" t="s">
        <v>446</v>
      </c>
      <c r="D53" s="716" t="s">
        <v>26</v>
      </c>
      <c r="E53" s="699">
        <v>1.08</v>
      </c>
      <c r="F53" s="759">
        <v>1.08</v>
      </c>
      <c r="G53" s="439">
        <f t="shared" si="0"/>
        <v>0</v>
      </c>
      <c r="H53" s="700" t="s">
        <v>26</v>
      </c>
      <c r="I53" s="377" t="s">
        <v>24</v>
      </c>
      <c r="J53" s="77" t="s">
        <v>588</v>
      </c>
      <c r="K53" s="44" t="s">
        <v>520</v>
      </c>
      <c r="L53" s="696" t="s">
        <v>488</v>
      </c>
    </row>
    <row r="54" spans="1:27" ht="45" x14ac:dyDescent="0.25">
      <c r="A54" s="148">
        <f>IF(I54="","",COUNTA($I$9:I54))</f>
        <v>25</v>
      </c>
      <c r="B54" s="700">
        <v>2</v>
      </c>
      <c r="C54" s="639" t="s">
        <v>447</v>
      </c>
      <c r="D54" s="716" t="s">
        <v>26</v>
      </c>
      <c r="E54" s="699">
        <v>0.55000000000000004</v>
      </c>
      <c r="F54" s="759">
        <v>0.55000000000000004</v>
      </c>
      <c r="G54" s="439">
        <f t="shared" si="0"/>
        <v>0</v>
      </c>
      <c r="H54" s="377" t="s">
        <v>26</v>
      </c>
      <c r="I54" s="377" t="s">
        <v>449</v>
      </c>
      <c r="J54" s="77" t="s">
        <v>589</v>
      </c>
      <c r="K54" s="44" t="s">
        <v>520</v>
      </c>
      <c r="L54" s="696" t="s">
        <v>489</v>
      </c>
    </row>
    <row r="55" spans="1:27" s="9" customFormat="1" ht="30" x14ac:dyDescent="0.25">
      <c r="A55" s="760">
        <v>26</v>
      </c>
      <c r="B55" s="761">
        <v>3</v>
      </c>
      <c r="C55" s="762" t="s">
        <v>595</v>
      </c>
      <c r="D55" s="763" t="s">
        <v>22</v>
      </c>
      <c r="E55" s="764">
        <v>0.13</v>
      </c>
      <c r="F55" s="765">
        <v>0.13</v>
      </c>
      <c r="G55" s="766"/>
      <c r="H55" s="767" t="s">
        <v>22</v>
      </c>
      <c r="I55" s="768" t="s">
        <v>24</v>
      </c>
      <c r="J55" s="604" t="s">
        <v>596</v>
      </c>
      <c r="K55" s="768" t="s">
        <v>496</v>
      </c>
      <c r="L55" s="637"/>
      <c r="M55" s="635"/>
      <c r="N55" s="635"/>
      <c r="O55" s="237"/>
      <c r="P55" s="237"/>
      <c r="Q55" s="237"/>
      <c r="R55" s="237"/>
      <c r="S55" s="237"/>
      <c r="T55" s="237"/>
      <c r="U55" s="237"/>
      <c r="V55" s="237"/>
      <c r="W55" s="237"/>
      <c r="X55" s="237"/>
      <c r="Y55" s="237"/>
      <c r="Z55" s="158"/>
      <c r="AA55" s="237"/>
    </row>
  </sheetData>
  <autoFilter ref="B7:L55"/>
  <mergeCells count="12">
    <mergeCell ref="A5:A6"/>
    <mergeCell ref="J5:J6"/>
    <mergeCell ref="K5:K6"/>
    <mergeCell ref="L5:L6"/>
    <mergeCell ref="F5:F6"/>
    <mergeCell ref="G5:H5"/>
    <mergeCell ref="I5:I6"/>
    <mergeCell ref="B1:C1"/>
    <mergeCell ref="B5:B6"/>
    <mergeCell ref="C5:C6"/>
    <mergeCell ref="E5:E6"/>
    <mergeCell ref="D5:D6"/>
  </mergeCells>
  <pageMargins left="0.41" right="0.2" top="0.75" bottom="0.34" header="0.3" footer="0.24"/>
  <pageSetup paperSize="9" scale="73" orientation="landscape" r:id="rId1"/>
  <headerFooter>
    <oddFooter>&amp;C&amp;"Times New Roman,Regular"Trang  &amp;P&amp;R&amp;"Times New Roman,Regular"Biểu 10/CH</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PL02-DK 2016-2020 (A +B+C+D)</vt:lpstr>
      <vt:lpstr>PL 01- 2010-2015 CS</vt:lpstr>
      <vt:lpstr>Phu luc DMCT</vt:lpstr>
      <vt:lpstr>DM dk KHSDD 2017 -2021</vt:lpstr>
      <vt:lpstr>Doan KTQP 915</vt:lpstr>
      <vt:lpstr>Da thuc hien-PL06</vt:lpstr>
      <vt:lpstr>DMCT 2021 HUY-PL07</vt:lpstr>
      <vt:lpstr>DMCT 2021 CS 2022-PL08</vt:lpstr>
      <vt:lpstr>DMCT 2021 dieu chinh-PL09</vt:lpstr>
      <vt:lpstr>DMCT DKM 2022-PL10</vt:lpstr>
      <vt:lpstr>TONG DMCT 2022</vt:lpstr>
      <vt:lpstr>'DMCT 2021 CS 2022-PL08'!Print_Titles</vt:lpstr>
      <vt:lpstr>'DMCT 2021 dieu chinh-PL09'!Print_Titles</vt:lpstr>
      <vt:lpstr>'DMCT DKM 2022-PL10'!Print_Titles</vt:lpstr>
      <vt:lpstr>'PL 01- 2010-2015 CS'!Print_Titles</vt:lpstr>
      <vt:lpstr>'PL02-DK 2016-2020 (A +B+C+D)'!Print_Titles</vt:lpstr>
      <vt:lpstr>'TONG DMCT 2022'!Print_Titles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NG_NGHIEP</dc:creator>
  <cp:lastModifiedBy>Windows User</cp:lastModifiedBy>
  <cp:lastPrinted>2022-05-27T07:41:07Z</cp:lastPrinted>
  <dcterms:created xsi:type="dcterms:W3CDTF">2017-05-03T06:31:40Z</dcterms:created>
  <dcterms:modified xsi:type="dcterms:W3CDTF">2022-05-27T07:41:11Z</dcterms:modified>
</cp:coreProperties>
</file>